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3.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3" sheetId="1" state="visible" r:id="rId2"/>
    <sheet name="приложение 4" sheetId="2" state="visible" r:id="rId3"/>
    <sheet name="приложение 5" sheetId="3" state="visible" r:id="rId4"/>
  </sheets>
  <definedNames>
    <definedName function="false" hidden="false" localSheetId="0" name="_xlnm.Print_Area" vbProcedure="false">'приложение 3'!$A$1:$G$59</definedName>
    <definedName function="false" hidden="false" localSheetId="1" name="_xlnm.Print_Area" vbProcedure="false">'приложение 4'!$A$2:$G$487</definedName>
    <definedName function="false" hidden="false" localSheetId="2" name="_xlnm.Print_Area" vbProcedure="false">'приложение 5'!$B$1:$L$823</definedName>
    <definedName function="false" hidden="true" localSheetId="2" name="_xlnm._FilterDatabase" vbProcedure="false">'приложение 5'!$G:$G</definedName>
    <definedName function="false" hidden="false" localSheetId="0" name="Excel_BuiltIn_Print_Area" vbProcedure="false">'приложение 3'!$A$1:$E$64</definedName>
    <definedName function="false" hidden="false" localSheetId="0" name="_xlnm.Print_Area" vbProcedure="false">'приложение 3'!$A$1:$H$59</definedName>
    <definedName function="false" hidden="false" localSheetId="0" name="_xlnm.Print_Area_0_0" vbProcedure="false">'приложение 3'!$A$1:$E$59</definedName>
    <definedName function="false" hidden="false" localSheetId="1" name="Excel_BuiltIn_Print_Area" vbProcedure="false">'приложение 4'!$A$2:$E$484</definedName>
    <definedName function="false" hidden="false" localSheetId="1" name="Excel_BuiltIn__FilterDatabase" vbProcedure="false">'приложение 4'!$C$2:$C$477</definedName>
    <definedName function="false" hidden="false" localSheetId="1" name="_xlnm.Print_Area" vbProcedure="false">'приложение 4'!$A$1:$G$487</definedName>
    <definedName function="false" hidden="false" localSheetId="1" name="_xlnm.Print_Area_0_0" vbProcedure="false">'приложение 4'!$A$2:$E$487</definedName>
    <definedName function="false" hidden="false" localSheetId="2" name="a" vbProcedure="false">'приложение 5'!$B$1:$AB$823</definedName>
    <definedName function="false" hidden="false" localSheetId="2" name="Excel_BuiltIn_Print_Area" vbProcedure="false">'приложение 5'!$B$1:$AB$819</definedName>
    <definedName function="false" hidden="false" localSheetId="2" name="Print_Area_0" vbProcedure="false">'приложение 5'!$B$1:$L$823</definedName>
    <definedName function="false" hidden="false" localSheetId="2" name="Print_Area_0_0" vbProcedure="false">'приложение 5'!$B$1:$L$823</definedName>
    <definedName function="false" hidden="false" localSheetId="2" name="Print_Area_0_0_0" vbProcedure="false">'приложение 5'!$B$1:$AD$823</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5'!$A$3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5'!$B$1:$K$823</definedName>
    <definedName function="false" hidden="false" localSheetId="2" name="_xlnm.Print_Area_0_0" vbProcedure="false">'приложение 5'!$B$1:$I$823</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<sst xmlns="http://schemas.openxmlformats.org/spreadsheetml/2006/main" count="3909" uniqueCount="421">
  <si>
    <t xml:space="preserve">Приложение 3</t>
  </si>
  <si>
    <t xml:space="preserve">к решению Совета муниципального образования Белореченский муниципальный район Краснодарского края  от  2025 года   №      "Об утверждении отчета об исполнении бюджета муниципального образования   Белореченский муниципальный район Краснодарского края за 2024 год"  </t>
  </si>
  <si>
    <t xml:space="preserve">Исполнение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за 2024  год</t>
  </si>
  <si>
    <t xml:space="preserve">(рублей)</t>
  </si>
  <si>
    <t xml:space="preserve">№ п/п</t>
  </si>
  <si>
    <t xml:space="preserve">Наименование</t>
  </si>
  <si>
    <t xml:space="preserve">Коды бюджетной классификации</t>
  </si>
  <si>
    <t xml:space="preserve">Утверждено</t>
  </si>
  <si>
    <t xml:space="preserve">Исполнено</t>
  </si>
  <si>
    <t xml:space="preserve">Отклонение</t>
  </si>
  <si>
    <t xml:space="preserve">Раздел</t>
  </si>
  <si>
    <t xml:space="preserve">Подраздел</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</si>
  <si>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</si>
  <si>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</si>
  <si>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</si>
  <si>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</si>
  <si>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</si>
  <si>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</si>
  <si>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</si>
  <si>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</si>
  <si>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</si>
  <si>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</si>
  <si>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</si>
  <si>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</si>
  <si>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</si>
  <si>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</si>
  <si>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</si>
  <si>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</si>
  <si>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Другие общегосударственные вопросы</t>
  </si>
  <si>
    <t xml:space="preserve">13</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</si>
  <si>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</si>
  <si>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</si>
  <si>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</si>
  <si>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</si>
  <si>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</si>
  <si>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</si>
  <si>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</si>
  <si>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</si>
  <si>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</si>
  <si>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</si>
  <si>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</si>
  <si>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</si>
  <si>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</si>
  <si>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</si>
  <si>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</si>
  <si>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</si>
  <si>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</si>
  <si>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</si>
  <si>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Жилищное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</si>
  <si>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</si>
  <si>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</si>
  <si>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</si>
  <si>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</si>
  <si>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</si>
  <si>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</si>
  <si>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</si>
  <si>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</si>
  <si>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</si>
  <si>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</si>
  <si>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</si>
  <si>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</si>
  <si>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</si>
  <si>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</si>
  <si>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</si>
  <si>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</si>
  <si>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</si>
  <si>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</si>
  <si>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</si>
  <si>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</si>
  <si>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</si>
  <si>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</si>
  <si>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</si>
  <si>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</si>
  <si>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</si>
  <si>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</si>
  <si>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</si>
  <si>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10.</t>
  </si>
  <si>
    <t xml:space="preserve">Обслуживание государственного и муниципального долга</t>
  </si>
  <si>
    <t xml:space="preserve">Обслуживание государственного внутреннего и муниципального долга</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</si>
  <si>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</si>
  <si>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</si>
  <si>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</si>
  <si>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Иные дотации</t>
  </si>
  <si>
    <t xml:space="preserve">Прочие межбюджетные трансферты  общего характера</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</si>
  <si>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</si>
  <si>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</si>
  <si>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 Краснодарского края</t>
  </si>
  <si>
    <t xml:space="preserve">Е.А. Греков</t>
  </si>
  <si>
    <t xml:space="preserve">Приложение 4</t>
  </si>
  <si>
    <t xml:space="preserve">Исполнение бюджета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за 2024 год</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</si>
  <si>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</si>
  <si>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</si>
  <si>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</si>
  <si>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</si>
  <si>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</si>
  <si>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</si>
  <si>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</si>
  <si>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</si>
  <si>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</si>
  <si>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</si>
  <si>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</si>
  <si>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</si>
  <si>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</si>
  <si>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</si>
  <si>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</si>
  <si>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</si>
  <si>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</si>
  <si>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</si>
  <si>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</si>
  <si>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</si>
  <si>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</si>
  <si>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</si>
  <si>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</si>
  <si>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</si>
  <si>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</si>
  <si>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</si>
  <si>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</si>
  <si>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</si>
  <si>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</si>
  <si>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</si>
  <si>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</si>
  <si>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поддержку мер по обеспечению сбалансированности местных бюджетов</t>
  </si>
  <si>
    <t xml:space="preserve">Межбюджетные трансферты</t>
  </si>
  <si>
    <t xml:space="preserve">500</t>
  </si>
  <si>
    <t xml:space="preserve">Дотации на выравнивание бюджетной обеспеченности поселений</t>
  </si>
  <si>
    <t xml:space="preserve">51100A0030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</si>
  <si>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</si>
  <si>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</si>
  <si>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</si>
  <si>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Административно-хозяйственная часть</t>
  </si>
  <si>
    <t xml:space="preserve">Архитектура и градостроительство</t>
  </si>
  <si>
    <t xml:space="preserve">Социальное обеспечение и иные выплаты населению</t>
  </si>
  <si>
    <t xml:space="preserve">300</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</si>
  <si>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</si>
  <si>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</si>
  <si>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</si>
  <si>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</si>
  <si>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</si>
  <si>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</si>
  <si>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</si>
  <si>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</si>
  <si>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</si>
  <si>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Содействие трудоустройству молодых граждан</t>
  </si>
  <si>
    <t xml:space="preserve">Организация временного трудоустройства несовершеннолетних граждан в возрасте от 14 до 18 лет</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</si>
  <si>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</si>
  <si>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</si>
  <si>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</si>
  <si>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</si>
  <si>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</si>
  <si>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</si>
  <si>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</si>
  <si>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</si>
  <si>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</si>
  <si>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</si>
  <si>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</si>
  <si>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</si>
  <si>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</si>
  <si>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</si>
  <si>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</si>
  <si>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</si>
  <si>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</si>
  <si>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</si>
  <si>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</si>
  <si>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</si>
  <si>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</si>
  <si>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</si>
  <si>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Приобретение муниципальным учреждением движимого имущества</t>
  </si>
  <si>
    <t xml:space="preserve">Предоставление субсидий бюджетным, автономным учреждениям и иным некоммерческим организациям</t>
  </si>
  <si>
    <t xml:space="preserve">Осуществление капитального ремонта</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</si>
  <si>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</si>
  <si>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</si>
  <si>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</si>
  <si>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</si>
  <si>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Дополнительная помощь местным бюджетам для решения социально значимых вопросов местного значения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</si>
  <si>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</si>
  <si>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</si>
  <si>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 xml:space="preserve">58100S0100</t>
  </si>
  <si>
    <t xml:space="preserve">58100W0100</t>
  </si>
  <si>
    <t xml:space="preserve">Реализация мероприятий муниципальной целевой программы "Развитие образования"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</si>
  <si>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</si>
  <si>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</si>
  <si>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</si>
  <si>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</si>
  <si>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</si>
  <si>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</si>
  <si>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 xml:space="preserve">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</si>
  <si>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</si>
  <si>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 xml:space="preserve">58101S3550</t>
  </si>
  <si>
    <t xml:space="preserve">Федеральный проект "Патриотическое воспитание граждан Российской Федерации"</t>
  </si>
  <si>
    <t xml:space="preserve">581EB00000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</si>
  <si>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</si>
  <si>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581EB51790</t>
  </si>
  <si>
    <t xml:space="preserve">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</si>
  <si>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581EB57860</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</si>
  <si>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</si>
  <si>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</si>
  <si>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</si>
  <si>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</si>
  <si>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</si>
  <si>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 xml:space="preserve">58200S0640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</si>
  <si>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</si>
  <si>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</si>
  <si>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</si>
  <si>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</si>
  <si>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</si>
  <si>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</si>
  <si>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Участие в проведении Всероссийского фестиваля-марафона «Песни России»</t>
  </si>
  <si>
    <t xml:space="preserve">Организация праздничных мероприятий, посвященных годовщине основания станицы Белореченской</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</si>
  <si>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</si>
  <si>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</si>
  <si>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</si>
  <si>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</si>
  <si>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</si>
  <si>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</si>
  <si>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</si>
  <si>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</si>
  <si>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</si>
  <si>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</si>
  <si>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</si>
  <si>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</si>
  <si>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Обеспечение условий для развития физической культуры и массового спорта в части оплаты труда инструкторов по спорту</t>
  </si>
  <si>
    <t xml:space="preserve">61100S2690</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</si>
  <si>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</si>
  <si>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</si>
  <si>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</si>
  <si>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</si>
  <si>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</si>
  <si>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</si>
  <si>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Организация в границах поселений электро-, тепло-, газо- и водоснабжения населения</t>
  </si>
  <si>
    <t xml:space="preserve">Развитие водоснабжения населенных пунктов</t>
  </si>
  <si>
    <t xml:space="preserve">Капитальные вложения в объекты государственной (муниципальной) собственности</t>
  </si>
  <si>
    <t xml:space="preserve">400</t>
  </si>
  <si>
    <t xml:space="preserve">Развитие благоустройства населенных пунктов</t>
  </si>
  <si>
    <t xml:space="preserve">Организация благоустройства сельских территорий</t>
  </si>
  <si>
    <t xml:space="preserve">Создание комфортных условий для проживания граждан в многоквартирных домах</t>
  </si>
  <si>
    <t xml:space="preserve">Проведение капитального ремонта многоквартирных домов</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</si>
  <si>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</si>
  <si>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</si>
  <si>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</si>
  <si>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</si>
  <si>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</si>
  <si>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</si>
  <si>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</si>
  <si>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</si>
  <si>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</si>
  <si>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</si>
  <si>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</si>
  <si>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</si>
  <si>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</si>
  <si>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</si>
  <si>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Федеральный проект "Модернизация первичного звена здравоохранения Российской Федерации"</t>
  </si>
  <si>
    <t xml:space="preserve">651N900000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</si>
  <si>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</si>
  <si>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651N9C3651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</si>
  <si>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</si>
  <si>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651N9A3651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</si>
  <si>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</si>
  <si>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</si>
  <si>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</si>
  <si>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65200A0820</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</si>
  <si>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</si>
  <si>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 xml:space="preserve">65200С0820</t>
  </si>
  <si>
    <t xml:space="preserve">Капитальные вложения в области коммунального хозяйства</t>
  </si>
  <si>
    <t xml:space="preserve">Модернизация объектов коммунальной инфраструктуры Краснодарского края</t>
  </si>
  <si>
    <t xml:space="preserve">Капитальные вложения в области газификации</t>
  </si>
  <si>
    <t xml:space="preserve">Организация водоснабжения населения</t>
  </si>
  <si>
    <t xml:space="preserve">65400S0330</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</si>
  <si>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</si>
  <si>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65400S1070</t>
  </si>
  <si>
    <t xml:space="preserve">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</si>
  <si>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 xml:space="preserve">65400S2640</t>
  </si>
  <si>
    <t xml:space="preserve">65400W0330</t>
  </si>
  <si>
    <t xml:space="preserve">65400W2640</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</si>
  <si>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</si>
  <si>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</si>
  <si>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65500W0620</t>
  </si>
  <si>
    <t xml:space="preserve">Капитальные вложения в области образования</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</si>
  <si>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</si>
  <si>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</si>
  <si>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</si>
  <si>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 xml:space="preserve">Проектирование общеобразовательной организации на 550 мест в микрорайоне Северный города Белореченска</t>
  </si>
  <si>
    <t xml:space="preserve">Проектирование дошкольной образовательной организации на 80 мест в с. Великовечное</t>
  </si>
  <si>
    <t xml:space="preserve">Проектирование спортивного зала МБОУ СОШ №1</t>
  </si>
  <si>
    <t xml:space="preserve">Подготовка проектно-сметной документации для строительства школы в п.Верхневеденеевском Белореченского района Краснодарского края</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</si>
  <si>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</si>
  <si>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</si>
  <si>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общеобразовательной организации на 550 мест в п. Заречный</t>
  </si>
  <si>
    <t xml:space="preserve">65700S1070</t>
  </si>
  <si>
    <t xml:space="preserve">Государственная программа Краснодарского края "Развитие общественной инфраструктуры"</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</si>
  <si>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</si>
  <si>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 xml:space="preserve">65701S0470</t>
  </si>
  <si>
    <t xml:space="preserve">65701W0470</t>
  </si>
  <si>
    <t xml:space="preserve">Капитальные вложения в области физкультуры и спорта</t>
  </si>
  <si>
    <t xml:space="preserve">Строительство Центра единоборств в г.Белореченске</t>
  </si>
  <si>
    <t xml:space="preserve">65800 S0470</t>
  </si>
  <si>
    <t xml:space="preserve">65800W0470</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</si>
  <si>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</si>
  <si>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</si>
  <si>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</si>
  <si>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</si>
  <si>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</si>
  <si>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</si>
  <si>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</si>
  <si>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</si>
  <si>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Участие в профилактике терроризма в части обеспечения инженерно-технической защищенности муниципальных образовательных организаций</t>
  </si>
  <si>
    <t xml:space="preserve">67100S0460</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</si>
  <si>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</si>
  <si>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</si>
  <si>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</si>
  <si>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</si>
  <si>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</si>
  <si>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</si>
  <si>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</si>
  <si>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</si>
  <si>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</si>
  <si>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</si>
  <si>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</si>
  <si>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</si>
  <si>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</si>
  <si>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</si>
  <si>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</si>
  <si>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</si>
  <si>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Организация занятости детей и подростков</t>
  </si>
  <si>
    <t xml:space="preserve">Выплата грантов одаренным детям, обучающимся в муниципальных бюджетных образовательных учреждений дополнительного образования</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</si>
  <si>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</si>
  <si>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</si>
  <si>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</si>
  <si>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</si>
  <si>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</si>
  <si>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</si>
  <si>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</si>
  <si>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Проведение комплексных кадастровых работ</t>
  </si>
  <si>
    <t xml:space="preserve">72100L5110</t>
  </si>
  <si>
    <t xml:space="preserve">Подготовка изменений в правила землепользования и застройки муниципальных образований Краснодарского края</t>
  </si>
  <si>
    <t xml:space="preserve">72100S2570</t>
  </si>
  <si>
    <t xml:space="preserve">Организация выполнения комплексных кадастровых работ и утверждения карты-плана территорий</t>
  </si>
  <si>
    <t xml:space="preserve">72100S3500</t>
  </si>
  <si>
    <t xml:space="preserve">72100А5110</t>
  </si>
  <si>
    <t xml:space="preserve">Создание особо охраняемых природных территорий местного значения</t>
  </si>
  <si>
    <t xml:space="preserve">Подготовка обоснований создания особо охраняемых природных территорий</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</si>
  <si>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</si>
  <si>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</si>
  <si>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</si>
  <si>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</si>
  <si>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</si>
  <si>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</si>
  <si>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</si>
  <si>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</si>
  <si>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</si>
  <si>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</si>
  <si>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</si>
  <si>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Состояние окружающей среды и прогнозирование ее изменений под воздействием природных и (или) антропогенных факторов</t>
  </si>
  <si>
    <t xml:space="preserve">Проведение гидрологических исследований о возможности добычи подземных вод</t>
  </si>
  <si>
    <t xml:space="preserve">25.</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</si>
  <si>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</si>
  <si>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</si>
  <si>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</si>
  <si>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гражданам, принимавшим (принимающим) участие в специальной военной операции</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</si>
  <si>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</si>
  <si>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Утверждение границ округа горно-санитарной охраны курорта Великовечное Краснодарского края</t>
  </si>
  <si>
    <t xml:space="preserve">Возврат межбюджетных трансфертов прошлых лет</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</si>
  <si>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</si>
  <si>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</si>
  <si>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</si>
  <si>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 xml:space="preserve">Дотации на поддержку местных инициатив по итогам краевого конкурса</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</si>
  <si>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</si>
  <si>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</si>
  <si>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автономными дымовыми пожарными извещателями</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</si>
  <si>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</si>
  <si>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</si>
  <si>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</si>
  <si>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</si>
  <si>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</si>
  <si>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по землеустройству и землепользованию</t>
  </si>
  <si>
    <t xml:space="preserve">Мероприятия в области подготовительных работ и ввода в эксплуатацию объектов строительства</t>
  </si>
  <si>
    <t xml:space="preserve">Приложение 5</t>
  </si>
  <si>
    <t xml:space="preserve">к решению Совета муниципального образования Белореченский муниципальный район Краснодарского края   от  2025 года   №      "Об утверждении отчета об исполнении бюджета муниципального образования   Белореченский муниципальный район Краснодарского края за 2024 год"  </t>
  </si>
  <si>
    <t xml:space="preserve"> </t>
  </si>
  <si>
    <t xml:space="preserve">Исполнение ведомственной структуры расходов   бюджета муниципального образования Белореченский муниципальный район Краснодарского края  за 2024 год</t>
  </si>
  <si>
    <t xml:space="preserve">№ п\п</t>
  </si>
  <si>
    <t xml:space="preserve">Первоначальный бюджет на 2024 год</t>
  </si>
  <si>
    <t xml:space="preserve">На 25.07.2024</t>
  </si>
  <si>
    <t xml:space="preserve">00.09.2024</t>
  </si>
  <si>
    <t xml:space="preserve">Формулы не заполнять</t>
  </si>
  <si>
    <t xml:space="preserve">Вед</t>
  </si>
  <si>
    <t xml:space="preserve">Целевая статья</t>
  </si>
  <si>
    <t xml:space="preserve">Вид расхода</t>
  </si>
  <si>
    <t xml:space="preserve">6</t>
  </si>
  <si>
    <t xml:space="preserve">7</t>
  </si>
  <si>
    <t xml:space="preserve">8</t>
  </si>
  <si>
    <t xml:space="preserve">9</t>
  </si>
  <si>
    <t xml:space="preserve">ВСЕГО </t>
  </si>
  <si>
    <t xml:space="preserve">Совет муниципального образования Белореченский муниципальный район Краснодарского края</t>
  </si>
  <si>
    <t xml:space="preserve">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</si>
  <si>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</si>
  <si>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</si>
  <si>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</si>
  <si>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</si>
  <si>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</si>
  <si>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</si>
  <si>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</si>
  <si>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 xml:space="preserve">Капитальные вложения в области жилишного хозяйства</t>
  </si>
  <si>
    <t xml:space="preserve">Физическая культура и спорт</t>
  </si>
  <si>
    <t xml:space="preserve">Физическая культура </t>
  </si>
  <si>
    <t xml:space="preserve">65800S0470</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</si>
  <si>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</si>
  <si>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</si>
  <si>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</si>
  <si>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</si>
  <si>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</si>
  <si>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</si>
  <si>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</si>
  <si>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</si>
  <si>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Дополнительное образование </t>
  </si>
  <si>
    <t xml:space="preserve">Управление культуры администрации муниципального образования Белореченский муниципальный район Краснодарского края</t>
  </si>
  <si>
    <t xml:space="preserve">Мероприятия и ведомственные целевые программы муниципального образования Белореченский район</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</si>
  <si>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</si>
  <si>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</si>
  <si>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</si>
  <si>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</si>
  <si>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 </t>
  </si>
</sst>
</file>

<file path=xl/styles.xml><?xml version="1.0" encoding="utf-8"?>
<styleSheet xmlns="http://schemas.openxmlformats.org/spreadsheetml/2006/main">
  <numFmts count="10">
    <numFmt numFmtId="164" formatCode="General"/>
    <numFmt numFmtId="165" formatCode="#,##0.00"/>
    <numFmt numFmtId="166" formatCode="@"/>
    <numFmt numFmtId="167" formatCode="#,##0.0"/>
    <numFmt numFmtId="168" formatCode="000"/>
    <numFmt numFmtId="169" formatCode="#,##0,000,000,000"/>
    <numFmt numFmtId="170" formatCode="0000000"/>
    <numFmt numFmtId="171" formatCode="0"/>
    <numFmt numFmtId="172" formatCode="#,##0.00;[RED]\-#,##0.00;0.00"/>
    <numFmt numFmtId="173" formatCode="dd/mm/yy"/>
  </numFmts>
  <fonts count="26">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b val="true"/>
      <sz val="14"/>
      <name val="Times New Roman"/>
      <family val="0"/>
      <charset val="1"/>
    </font>
    <font>
      <sz val="14"/>
      <name val="Arial Cyr"/>
      <family val="0"/>
      <charset val="1"/>
    </font>
    <font>
      <sz val="13"/>
      <name val="Times New Roman"/>
      <family val="0"/>
      <charset val="1"/>
    </font>
    <font>
      <b val="true"/>
      <sz val="14"/>
      <color rgb="FFFF0000"/>
      <name val="Times New Roman"/>
      <family val="0"/>
      <charset val="1"/>
    </font>
    <font>
      <b val="true"/>
      <sz val="10"/>
      <name val="Arial Cyr"/>
      <family val="0"/>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sz val="12"/>
      <color rgb="FF000000"/>
      <name val="Times New Roman"/>
      <family val="0"/>
      <charset val="1"/>
    </font>
    <font>
      <b val="true"/>
      <sz val="10"/>
      <color rgb="FF000000"/>
      <name val="Arial Cyr"/>
      <family val="0"/>
      <charset val="1"/>
    </font>
    <font>
      <sz val="14"/>
      <name val="Times New Roman"/>
      <family val="0"/>
      <charset val="204"/>
    </font>
    <font>
      <sz val="12"/>
      <color rgb="FFCE181E"/>
      <name val="Times New Roman"/>
      <family val="0"/>
      <charset val="1"/>
    </font>
    <font>
      <sz val="14"/>
      <color rgb="FFCE181E"/>
      <name val="Times New Roman"/>
      <family val="0"/>
      <charset val="1"/>
    </font>
    <font>
      <b val="true"/>
      <sz val="12"/>
      <color rgb="FF000000"/>
      <name val="Times New Roman"/>
      <family val="0"/>
      <charset val="1"/>
    </font>
    <font>
      <b val="true"/>
      <u val="single"/>
      <sz val="12"/>
      <color rgb="FF000000"/>
      <name val="Times New Roman"/>
      <family val="0"/>
      <charset val="1"/>
    </font>
    <font>
      <u val="single"/>
      <sz val="12"/>
      <color rgb="FF000000"/>
      <name val="Times New Roman"/>
      <family val="0"/>
      <charset val="1"/>
    </font>
    <font>
      <b val="true"/>
      <u val="single"/>
      <sz val="12"/>
      <color rgb="FFCE181E"/>
      <name val="Times New Roman"/>
      <family val="0"/>
      <charset val="1"/>
    </font>
    <font>
      <b val="true"/>
      <sz val="14"/>
      <color rgb="FFCE181E"/>
      <name val="Times New Roman"/>
      <family val="0"/>
      <charset val="1"/>
    </font>
    <font>
      <sz val="14"/>
      <color rgb="FF000000"/>
      <name val="Times New Roman"/>
      <family val="0"/>
      <charset val="204"/>
    </font>
  </fonts>
  <fills count="3">
    <fill>
      <patternFill patternType="none"/>
    </fill>
    <fill>
      <patternFill patternType="gray125"/>
    </fill>
    <fill>
      <patternFill patternType="solid">
        <fgColor rgb="FFFFFFFF"/>
        <bgColor rgb="FFFFFFCC"/>
      </patternFill>
    </fill>
  </fills>
  <borders count="4">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5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5" fillId="2" borderId="0" xfId="0" applyFont="true" applyBorder="true" applyAlignment="true" applyProtection="false">
      <alignment horizontal="general" vertical="top" textRotation="0" wrapText="true" indent="0" shrinkToFit="false"/>
      <protection locked="true" hidden="false"/>
    </xf>
    <xf numFmtId="164" fontId="6" fillId="2" borderId="0" xfId="0" applyFont="true" applyBorder="true" applyAlignment="true" applyProtection="false">
      <alignment horizontal="center" vertical="bottom" textRotation="0" wrapText="true" indent="0" shrinkToFit="false"/>
      <protection locked="true" hidden="false"/>
    </xf>
    <xf numFmtId="164" fontId="7"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center" vertical="top" textRotation="0" wrapText="false" indent="0" shrinkToFit="false"/>
      <protection locked="true" hidden="false"/>
    </xf>
    <xf numFmtId="164" fontId="4" fillId="0" borderId="2" xfId="0" applyFont="true" applyBorder="true" applyAlignment="true" applyProtection="false">
      <alignment horizontal="center" vertical="top"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left" vertical="center" textRotation="0" wrapText="true" indent="0" shrinkToFit="false"/>
      <protection locked="true" hidden="false"/>
    </xf>
    <xf numFmtId="164" fontId="6" fillId="0" borderId="0" xfId="0" applyFont="true" applyBorder="false" applyAlignment="true" applyProtection="false">
      <alignment horizontal="center" vertical="top" textRotation="0" wrapText="true" indent="0" shrinkToFit="false"/>
      <protection locked="true" hidden="false"/>
    </xf>
    <xf numFmtId="165" fontId="6" fillId="0" borderId="0" xfId="0" applyFont="true" applyBorder="false" applyAlignment="true" applyProtection="false">
      <alignment horizontal="right" vertical="top" textRotation="0" wrapText="false" indent="0" shrinkToFit="false"/>
      <protection locked="true" hidden="false"/>
    </xf>
    <xf numFmtId="164" fontId="6" fillId="0" borderId="0" xfId="0" applyFont="true" applyBorder="false" applyAlignment="true" applyProtection="false">
      <alignment horizontal="center" vertical="top" textRotation="0" wrapText="fals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6" fontId="6" fillId="0" borderId="0" xfId="0" applyFont="true" applyBorder="false" applyAlignment="true" applyProtection="false">
      <alignment horizontal="center" vertical="top" textRotation="0" wrapText="true" indent="0" shrinkToFit="false"/>
      <protection locked="true" hidden="false"/>
    </xf>
    <xf numFmtId="167" fontId="9" fillId="0" borderId="0" xfId="0" applyFont="true" applyBorder="false" applyAlignment="true" applyProtection="false">
      <alignment horizontal="general" vertical="top" textRotation="0" wrapText="false" indent="0" shrinkToFit="false"/>
      <protection locked="true" hidden="false"/>
    </xf>
    <xf numFmtId="165" fontId="6"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6" fontId="4" fillId="0" borderId="0" xfId="0" applyFont="true" applyBorder="false" applyAlignment="true" applyProtection="false">
      <alignment horizontal="center" vertical="top" textRotation="0" wrapText="false" indent="0" shrinkToFit="false"/>
      <protection locked="true" hidden="false"/>
    </xf>
    <xf numFmtId="165" fontId="4" fillId="0" borderId="0" xfId="0" applyFont="true" applyBorder="false" applyAlignment="true" applyProtection="false">
      <alignment horizontal="general" vertical="top" textRotation="0" wrapText="false" indent="0" shrinkToFit="false"/>
      <protection locked="true" hidden="false"/>
    </xf>
    <xf numFmtId="165" fontId="4" fillId="0" borderId="0" xfId="0" applyFont="true" applyBorder="false" applyAlignment="true" applyProtection="false">
      <alignment horizontal="right"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left" vertical="bottom" textRotation="0" wrapText="true" indent="0" shrinkToFit="false"/>
      <protection locked="true" hidden="false"/>
    </xf>
    <xf numFmtId="166" fontId="6" fillId="0" borderId="0" xfId="0" applyFont="true" applyBorder="false" applyAlignment="true" applyProtection="false">
      <alignment horizontal="center" vertical="top"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6"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6"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6" fontId="4" fillId="0" borderId="0" xfId="0" applyFont="true" applyBorder="false" applyAlignment="true" applyProtection="false">
      <alignment horizontal="center" vertical="bottom" textRotation="0" wrapText="false" indent="0" shrinkToFit="false"/>
      <protection locked="true" hidden="false"/>
    </xf>
    <xf numFmtId="165"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14" fillId="2" borderId="0" xfId="0" applyFont="true" applyBorder="true" applyAlignment="true" applyProtection="false">
      <alignment horizontal="center" vertical="top" textRotation="0" wrapText="tru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2" borderId="3" xfId="0" applyFont="true" applyBorder="true" applyAlignment="true" applyProtection="false">
      <alignment horizontal="center" vertical="center" textRotation="0" wrapText="false" indent="0" shrinkToFit="false"/>
      <protection locked="true" hidden="false"/>
    </xf>
    <xf numFmtId="164" fontId="5" fillId="2" borderId="2" xfId="0" applyFont="true" applyBorder="true" applyAlignment="true" applyProtection="false">
      <alignment horizontal="center"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false" indent="0" shrinkToFit="false"/>
      <protection locked="true" hidden="false"/>
    </xf>
    <xf numFmtId="164" fontId="15" fillId="0" borderId="2" xfId="0" applyFont="true" applyBorder="true" applyAlignment="true" applyProtection="false">
      <alignment horizontal="center" vertical="top" textRotation="0" wrapText="true" indent="0" shrinkToFit="false"/>
      <protection locked="true" hidden="false"/>
    </xf>
    <xf numFmtId="169" fontId="15" fillId="0" borderId="2" xfId="0" applyFont="true" applyBorder="true" applyAlignment="true" applyProtection="false">
      <alignment horizontal="left" vertical="top" textRotation="0" wrapText="false" indent="0" shrinkToFit="false"/>
      <protection locked="true" hidden="false"/>
    </xf>
    <xf numFmtId="166" fontId="15" fillId="0" borderId="2"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9" fontId="14" fillId="0" borderId="0" xfId="0" applyFont="true" applyBorder="false" applyAlignment="true" applyProtection="false">
      <alignment horizontal="left" vertical="top" textRotation="0" wrapText="true" indent="0" shrinkToFit="false"/>
      <protection locked="true" hidden="false"/>
    </xf>
    <xf numFmtId="166" fontId="14" fillId="0" borderId="0" xfId="0" applyFont="true" applyBorder="false" applyAlignment="true" applyProtection="false">
      <alignment horizontal="center" vertical="bottom" textRotation="0" wrapText="true" indent="0" shrinkToFit="false"/>
      <protection locked="true" hidden="false"/>
    </xf>
    <xf numFmtId="165" fontId="14" fillId="0" borderId="0" xfId="0" applyFont="true" applyBorder="false" applyAlignment="true" applyProtection="false">
      <alignment horizontal="right" vertical="bottom" textRotation="0" wrapText="true" indent="0" shrinkToFit="false"/>
      <protection locked="true" hidden="false"/>
    </xf>
    <xf numFmtId="165" fontId="14" fillId="0" borderId="0" xfId="0" applyFont="true" applyBorder="false" applyAlignment="true" applyProtection="false">
      <alignment horizontal="right" vertical="top"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5" fontId="14"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right" vertical="top" textRotation="0" wrapText="tru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6"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6" fontId="14"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4"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left" vertical="bottom" textRotation="0" wrapText="true" indent="0" shrinkToFit="false"/>
      <protection locked="true" hidden="false"/>
    </xf>
    <xf numFmtId="170" fontId="14" fillId="0" borderId="0" xfId="0" applyFont="true" applyBorder="false" applyAlignment="true" applyProtection="false">
      <alignment horizontal="left" vertical="top"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6" fontId="5" fillId="0" borderId="0" xfId="0" applyFont="true" applyBorder="false" applyAlignment="true" applyProtection="false">
      <alignment horizontal="center" vertical="bottom" textRotation="0" wrapText="true" indent="0" shrinkToFit="false"/>
      <protection locked="true" hidden="false"/>
    </xf>
    <xf numFmtId="165" fontId="4" fillId="0" borderId="0" xfId="0" applyFont="true" applyBorder="false" applyAlignment="true" applyProtection="false">
      <alignment horizontal="left" vertical="bottom"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17" fillId="0" borderId="0" xfId="0" applyFont="true" applyBorder="false" applyAlignment="true" applyProtection="false">
      <alignment horizontal="right" vertical="bottom" textRotation="0" wrapText="false" indent="0" shrinkToFit="false"/>
      <protection locked="true" hidden="false"/>
    </xf>
    <xf numFmtId="164" fontId="15" fillId="0" borderId="0" xfId="0" applyFont="true" applyBorder="false" applyAlignment="true" applyProtection="false">
      <alignment horizontal="center" vertical="top"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7" fontId="15" fillId="0" borderId="0" xfId="0" applyFont="true" applyBorder="false" applyAlignment="true" applyProtection="false">
      <alignment horizontal="center" vertical="bottom" textRotation="0" wrapText="tru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9" fontId="15" fillId="0" borderId="0" xfId="0" applyFont="true" applyBorder="false" applyAlignment="true" applyProtection="false">
      <alignment horizontal="right" vertical="bottom" textRotation="0" wrapText="false" indent="0" shrinkToFit="false"/>
      <protection locked="true" hidden="false"/>
    </xf>
    <xf numFmtId="164" fontId="15" fillId="0" borderId="0" xfId="0" applyFont="true" applyBorder="false" applyAlignment="true" applyProtection="false">
      <alignment horizontal="general" vertical="top" textRotation="0" wrapText="false" indent="0" shrinkToFit="false"/>
      <protection locked="true" hidden="false"/>
    </xf>
    <xf numFmtId="165" fontId="15" fillId="0" borderId="0" xfId="0" applyFont="true" applyBorder="false" applyAlignment="tru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top" textRotation="0" wrapText="false" indent="0" shrinkToFit="false"/>
      <protection locked="true" hidden="false"/>
    </xf>
    <xf numFmtId="169" fontId="13"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false" indent="0" shrinkToFit="false"/>
      <protection locked="true" hidden="false"/>
    </xf>
    <xf numFmtId="164" fontId="1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19" fillId="0" borderId="0" xfId="0" applyFont="true" applyBorder="false" applyAlignment="true" applyProtection="false">
      <alignment horizontal="left" vertical="top" textRotation="0" wrapText="true" indent="0" shrinkToFit="false"/>
      <protection locked="true" hidden="false"/>
    </xf>
    <xf numFmtId="164" fontId="15" fillId="0" borderId="0" xfId="0" applyFont="true" applyBorder="false" applyAlignment="true" applyProtection="false">
      <alignment horizontal="left" vertical="bottom" textRotation="0" wrapText="false" indent="0" shrinkToFit="false"/>
      <protection locked="true" hidden="false"/>
    </xf>
    <xf numFmtId="164" fontId="20" fillId="0" borderId="0" xfId="0" applyFont="true" applyBorder="false" applyAlignment="true" applyProtection="false">
      <alignment horizontal="center" vertical="top" textRotation="0" wrapText="false" indent="0" shrinkToFit="false"/>
      <protection locked="true" hidden="false"/>
    </xf>
    <xf numFmtId="164" fontId="14"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top" textRotation="0" wrapText="true" indent="0" shrinkToFit="false"/>
      <protection locked="true" hidden="false"/>
    </xf>
    <xf numFmtId="164" fontId="19" fillId="0" borderId="0" xfId="0" applyFont="true" applyBorder="false" applyAlignment="true" applyProtection="false">
      <alignment horizontal="center" vertical="top" textRotation="0" wrapText="true" indent="0" shrinkToFit="false"/>
      <protection locked="true" hidden="false"/>
    </xf>
    <xf numFmtId="164" fontId="20" fillId="0" borderId="0" xfId="0" applyFont="true" applyBorder="false" applyAlignment="true" applyProtection="false">
      <alignment horizontal="general" vertical="bottom" textRotation="0" wrapText="false" indent="0" shrinkToFit="false"/>
      <protection locked="true" hidden="false"/>
    </xf>
    <xf numFmtId="166" fontId="14" fillId="0" borderId="0" xfId="0" applyFont="true" applyBorder="false" applyAlignment="true" applyProtection="false">
      <alignment horizontal="center" vertical="top" textRotation="0" wrapText="true" indent="0" shrinkToFit="false"/>
      <protection locked="true" hidden="false"/>
    </xf>
    <xf numFmtId="170" fontId="5"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center" vertical="bottom" textRotation="0" wrapText="true" indent="0" shrinkToFit="false"/>
      <protection locked="true" hidden="false"/>
    </xf>
    <xf numFmtId="166" fontId="5" fillId="0" borderId="0" xfId="0" applyFont="true" applyBorder="false" applyAlignment="true" applyProtection="false">
      <alignment horizontal="center" vertical="bottom" textRotation="0" wrapText="false" indent="0" shrinkToFit="false"/>
      <protection locked="true" hidden="false"/>
    </xf>
    <xf numFmtId="169" fontId="5" fillId="0" borderId="0" xfId="0" applyFont="true" applyBorder="false" applyAlignment="true" applyProtection="false">
      <alignment horizontal="right" vertical="bottom" textRotation="0" wrapText="false" indent="0" shrinkToFit="false"/>
      <protection locked="true" hidden="false"/>
    </xf>
    <xf numFmtId="171" fontId="5" fillId="0" borderId="0" xfId="0" applyFont="true" applyBorder="false" applyAlignment="true" applyProtection="false">
      <alignment horizontal="general" vertical="bottom" textRotation="0" wrapText="false" indent="0" shrinkToFit="false"/>
      <protection locked="true" hidden="false"/>
    </xf>
    <xf numFmtId="166" fontId="20" fillId="0" borderId="2" xfId="0" applyFont="true" applyBorder="true" applyAlignment="true" applyProtection="false">
      <alignment horizontal="center" vertical="top" textRotation="0" wrapText="true" indent="0" shrinkToFit="false"/>
      <protection locked="true" hidden="false"/>
    </xf>
    <xf numFmtId="170" fontId="15" fillId="0" borderId="2" xfId="0" applyFont="true" applyBorder="true" applyAlignment="true" applyProtection="false">
      <alignment horizontal="center" vertical="top" textRotation="0" wrapText="tru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center" vertical="center" textRotation="0" wrapText="true" indent="0" shrinkToFit="false"/>
      <protection locked="true" hidden="false"/>
    </xf>
    <xf numFmtId="173" fontId="15" fillId="0" borderId="2" xfId="0" applyFont="true" applyBorder="true" applyAlignment="true" applyProtection="false">
      <alignment horizontal="center" vertical="center" textRotation="0" wrapText="true" indent="0" shrinkToFit="false"/>
      <protection locked="true" hidden="false"/>
    </xf>
    <xf numFmtId="173" fontId="21" fillId="0" borderId="2" xfId="0" applyFont="true" applyBorder="true" applyAlignment="true" applyProtection="false">
      <alignment horizontal="center" vertical="center" textRotation="0" wrapText="true" indent="0" shrinkToFit="false"/>
      <protection locked="true" hidden="false"/>
    </xf>
    <xf numFmtId="173" fontId="22" fillId="0" borderId="2" xfId="0" applyFont="true" applyBorder="true" applyAlignment="true" applyProtection="false">
      <alignment horizontal="center" vertical="center" textRotation="0" wrapText="true" indent="0" shrinkToFit="false"/>
      <protection locked="true" hidden="false"/>
    </xf>
    <xf numFmtId="164" fontId="21" fillId="0" borderId="2" xfId="0" applyFont="true" applyBorder="true" applyAlignment="true" applyProtection="false">
      <alignment horizontal="center" vertical="center" textRotation="0" wrapText="true" indent="0" shrinkToFit="false"/>
      <protection locked="true" hidden="false"/>
    </xf>
    <xf numFmtId="164" fontId="23" fillId="0" borderId="2" xfId="0" applyFont="true" applyBorder="true" applyAlignment="true" applyProtection="false">
      <alignment horizontal="center" vertical="center" textRotation="0" wrapText="true" indent="0" shrinkToFit="false"/>
      <protection locked="true" hidden="false"/>
    </xf>
    <xf numFmtId="166" fontId="15" fillId="0" borderId="2" xfId="0" applyFont="true" applyBorder="true" applyAlignment="true" applyProtection="false">
      <alignment horizontal="center" vertical="top" textRotation="0" wrapText="true" indent="0" shrinkToFit="false"/>
      <protection locked="true" hidden="false"/>
    </xf>
    <xf numFmtId="169" fontId="15" fillId="0" borderId="2" xfId="0" applyFont="true" applyBorder="true" applyAlignment="true" applyProtection="false">
      <alignment horizontal="right" vertical="top" textRotation="0" wrapText="true" indent="0" shrinkToFit="false"/>
      <protection locked="true" hidden="false"/>
    </xf>
    <xf numFmtId="171" fontId="15" fillId="0" borderId="2" xfId="0" applyFont="true" applyBorder="true" applyAlignment="true" applyProtection="false">
      <alignment horizontal="center" vertical="top" textRotation="0" wrapText="tru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9" fontId="15" fillId="0" borderId="2" xfId="0" applyFont="true" applyBorder="true" applyAlignment="true" applyProtection="false">
      <alignment horizontal="center" vertical="center" textRotation="0" wrapText="true" indent="0" shrinkToFit="false"/>
      <protection locked="true" hidden="false"/>
    </xf>
    <xf numFmtId="166" fontId="15" fillId="0" borderId="2" xfId="0" applyFont="true" applyBorder="true" applyAlignment="true" applyProtection="false">
      <alignment horizontal="center" vertical="center" textRotation="0" wrapText="true" indent="0" shrinkToFit="false"/>
      <protection locked="true" hidden="false"/>
    </xf>
    <xf numFmtId="164" fontId="14" fillId="0" borderId="0" xfId="0" applyFont="true" applyBorder="false" applyAlignment="true" applyProtection="false">
      <alignment horizontal="center" vertical="top" textRotation="0" wrapText="true" indent="0" shrinkToFit="false"/>
      <protection locked="true" hidden="false"/>
    </xf>
    <xf numFmtId="164" fontId="14" fillId="0" borderId="0" xfId="0" applyFont="true" applyBorder="false" applyAlignment="true" applyProtection="false">
      <alignment horizontal="left" vertical="bottom" textRotation="0" wrapText="true" indent="0" shrinkToFit="false"/>
      <protection locked="true" hidden="false"/>
    </xf>
    <xf numFmtId="169" fontId="14" fillId="0" borderId="0" xfId="0" applyFont="true" applyBorder="false" applyAlignment="true" applyProtection="false">
      <alignment horizontal="right" vertical="top" textRotation="0" wrapText="true" indent="0" shrinkToFit="false"/>
      <protection locked="true" hidden="false"/>
    </xf>
    <xf numFmtId="165" fontId="14" fillId="0" borderId="0" xfId="0" applyFont="true" applyBorder="false" applyAlignment="true" applyProtection="false">
      <alignment horizontal="general" vertical="top" textRotation="0" wrapText="false" indent="0" shrinkToFit="false"/>
      <protection locked="true" hidden="false"/>
    </xf>
    <xf numFmtId="165" fontId="14" fillId="0" borderId="0" xfId="0" applyFont="true" applyBorder="false" applyAlignment="true" applyProtection="false">
      <alignment horizontal="general" vertical="bottom" textRotation="0" wrapText="false" indent="0" shrinkToFit="false"/>
      <protection locked="true" hidden="false"/>
    </xf>
    <xf numFmtId="165" fontId="24" fillId="0" borderId="0" xfId="0" applyFont="true" applyBorder="false" applyAlignment="true" applyProtection="false">
      <alignment horizontal="general" vertical="top" textRotation="0" wrapText="fals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66" fontId="5" fillId="0" borderId="0" xfId="0" applyFont="true" applyBorder="false" applyAlignment="true" applyProtection="false">
      <alignment horizontal="center" vertical="top" textRotation="0" wrapText="true" indent="0" shrinkToFit="false"/>
      <protection locked="true" hidden="false"/>
    </xf>
    <xf numFmtId="169" fontId="5" fillId="0" borderId="0" xfId="0" applyFont="true" applyBorder="false" applyAlignment="true" applyProtection="false">
      <alignment horizontal="right" vertical="top" textRotation="0" wrapText="true" indent="0" shrinkToFit="false"/>
      <protection locked="true" hidden="false"/>
    </xf>
    <xf numFmtId="165" fontId="5" fillId="0" borderId="0" xfId="0" applyFont="true" applyBorder="false" applyAlignment="true" applyProtection="false">
      <alignment horizontal="general" vertical="top" textRotation="0" wrapText="false" indent="0" shrinkToFit="false"/>
      <protection locked="true" hidden="false"/>
    </xf>
    <xf numFmtId="165" fontId="5" fillId="0" borderId="0" xfId="0" applyFont="true" applyBorder="false" applyAlignment="true" applyProtection="false">
      <alignment horizontal="general" vertical="bottom" textRotation="0" wrapText="false" indent="0" shrinkToFit="false"/>
      <protection locked="true" hidden="false"/>
    </xf>
    <xf numFmtId="165" fontId="19" fillId="0" borderId="0" xfId="0" applyFont="true" applyBorder="false" applyAlignment="true" applyProtection="false">
      <alignment horizontal="general" vertical="top" textRotation="0" wrapText="false" indent="0" shrinkToFit="false"/>
      <protection locked="true" hidden="false"/>
    </xf>
    <xf numFmtId="171"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19"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true" applyAlignment="true" applyProtection="false">
      <alignment horizontal="left" vertical="top" textRotation="0" wrapText="tru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25" fillId="0" borderId="0" xfId="0" applyFont="true" applyBorder="false" applyAlignment="true" applyProtection="false">
      <alignment horizontal="right"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J148"/>
  <sheetViews>
    <sheetView showFormulas="false" showGridLines="true" showRowColHeaders="true" showZeros="true" rightToLeft="false" tabSelected="false" showOutlineSymbols="true" defaultGridColor="true" view="pageBreakPreview" topLeftCell="A1" colorId="64" zoomScale="75" zoomScaleNormal="75" zoomScalePageLayoutView="75" workbookViewId="0">
      <selection pane="topLeft" activeCell="B3" activeCellId="0" sqref="B3"/>
    </sheetView>
  </sheetViews>
  <sheetFormatPr defaultColWidth="7.19921875" defaultRowHeight="12.8" zeroHeight="false" outlineLevelRow="0" outlineLevelCol="0"/>
  <cols>
    <col collapsed="false" customWidth="true" hidden="false" outlineLevel="0" max="1" min="1" style="1" width="4.51"/>
    <col collapsed="false" customWidth="true" hidden="false" outlineLevel="0" max="2" min="2" style="1" width="61.02"/>
    <col collapsed="false" customWidth="true" hidden="false" outlineLevel="0" max="3" min="3" style="1" width="4.51"/>
    <col collapsed="false" customWidth="false" hidden="false" outlineLevel="0" max="4" min="4" style="1" width="7.19"/>
    <col collapsed="false" customWidth="true" hidden="false" outlineLevel="0" max="5" min="5" style="1" width="20.7"/>
    <col collapsed="false" customWidth="true" hidden="false" outlineLevel="0" max="6" min="6" style="1" width="23.69"/>
    <col collapsed="false" customWidth="true" hidden="false" outlineLevel="0" max="7" min="7" style="1" width="22.6"/>
    <col collapsed="false" customWidth="false" hidden="true" outlineLevel="0" max="8" min="8" style="1" width="7.19"/>
    <col collapsed="false" customWidth="false" hidden="false" outlineLevel="0" max="1023" min="9" style="1" width="7.19"/>
  </cols>
  <sheetData>
    <row r="1" customFormat="false" ht="31.35" hidden="false" customHeight="true" outlineLevel="0" collapsed="false">
      <c r="A1" s="2"/>
      <c r="B1" s="2"/>
      <c r="C1" s="3"/>
      <c r="D1" s="3"/>
      <c r="E1" s="3"/>
      <c r="F1" s="4" t="s">
        <v>0</v>
      </c>
      <c r="G1" s="3"/>
    </row>
    <row r="2" customFormat="false" ht="127.35" hidden="false" customHeight="true" outlineLevel="0" collapsed="false">
      <c r="A2" s="2"/>
      <c r="B2" s="2"/>
      <c r="C2" s="5"/>
      <c r="D2" s="5"/>
      <c r="E2" s="5"/>
      <c r="F2" s="6" t="s">
        <v>1</v>
      </c>
      <c r="G2" s="6"/>
    </row>
    <row r="3" customFormat="false" ht="38.8" hidden="false" customHeight="true" outlineLevel="0" collapsed="false">
      <c r="A3" s="2"/>
      <c r="B3" s="7" t="s">
        <v>2</v>
      </c>
      <c r="C3" s="7"/>
      <c r="D3" s="7"/>
      <c r="E3" s="7"/>
      <c r="F3" s="7"/>
      <c r="G3" s="7"/>
      <c r="H3" s="7"/>
    </row>
    <row r="4" customFormat="false" ht="22.35" hidden="false" customHeight="true" outlineLevel="0" collapsed="false">
      <c r="A4" s="8"/>
      <c r="B4" s="8"/>
      <c r="C4" s="8"/>
      <c r="D4" s="0"/>
      <c r="E4" s="0"/>
      <c r="F4" s="9"/>
      <c r="G4" s="9" t="s">
        <v>3</v>
      </c>
      <c r="H4" s="2"/>
    </row>
    <row r="5" customFormat="false" ht="72.2" hidden="false" customHeight="true" outlineLevel="0" collapsed="false">
      <c r="A5" s="10" t="s">
        <v>4</v>
      </c>
      <c r="B5" s="10" t="s">
        <v>5</v>
      </c>
      <c r="C5" s="11" t="s">
        <v>6</v>
      </c>
      <c r="D5" s="11"/>
      <c r="E5" s="12" t="s">
        <v>7</v>
      </c>
      <c r="F5" s="12" t="s">
        <v>8</v>
      </c>
      <c r="G5" s="12" t="s">
        <v>9</v>
      </c>
    </row>
    <row r="6" customFormat="false" ht="36" hidden="false" customHeight="true" outlineLevel="0" collapsed="false">
      <c r="A6" s="10"/>
      <c r="B6" s="10"/>
      <c r="C6" s="10" t="s">
        <v>10</v>
      </c>
      <c r="D6" s="10" t="s">
        <v>11</v>
      </c>
      <c r="E6" s="12"/>
      <c r="F6" s="12"/>
      <c r="G6" s="12"/>
    </row>
    <row r="7" customFormat="false" ht="17.6" hidden="false" customHeight="false" outlineLevel="0" collapsed="false">
      <c r="A7" s="13" t="n">
        <v>1</v>
      </c>
      <c r="B7" s="14" t="n">
        <v>2</v>
      </c>
      <c r="C7" s="14" t="n">
        <v>3</v>
      </c>
      <c r="D7" s="14" t="n">
        <v>4</v>
      </c>
      <c r="E7" s="13" t="n">
        <v>5</v>
      </c>
      <c r="F7" s="13" t="n">
        <v>6</v>
      </c>
      <c r="G7" s="15" t="n">
        <v>7</v>
      </c>
    </row>
    <row r="8" customFormat="false" ht="17.6" hidden="false" customHeight="false" outlineLevel="0" collapsed="false">
      <c r="A8" s="16"/>
      <c r="B8" s="17" t="s">
        <v>12</v>
      </c>
      <c r="C8" s="18"/>
      <c r="D8" s="18"/>
      <c r="E8" s="19" t="n">
        <f aca="false">E9+E17+E21+E26+E30+E36+E39+E41+E45+E50+E52+E56</f>
        <v>5131933099.68</v>
      </c>
      <c r="F8" s="19" t="n">
        <f aca="false">F9+F17+F21+F26+F30+F36+F39+F41+F45+F50+F52+F56</f>
        <v>4932309615.52</v>
      </c>
      <c r="G8" s="19" t="n">
        <f aca="false">E8-F8</f>
        <v>199623484.16</v>
      </c>
    </row>
    <row r="9" customFormat="false" ht="17.6" hidden="false" customHeight="false" outlineLevel="0" collapsed="false">
      <c r="A9" s="20" t="s">
        <v>13</v>
      </c>
      <c r="B9" s="21" t="s">
        <v>14</v>
      </c>
      <c r="C9" s="22" t="s">
        <v>15</v>
      </c>
      <c r="D9" s="23"/>
      <c r="E9" s="24" t="n">
        <f aca="false">E10+E11+E12+E14+E15+E16+E13</f>
        <v>405198138.55</v>
      </c>
      <c r="F9" s="24" t="n">
        <f aca="false">F10+F11+F12+F14+F15+F16+F13</f>
        <v>366741717.76</v>
      </c>
      <c r="G9" s="19" t="n">
        <f aca="false">E9-F9</f>
        <v>38456420.79</v>
      </c>
    </row>
    <row r="10" customFormat="false" ht="48.75" hidden="false" customHeight="false" outlineLevel="0" collapsed="false">
      <c r="A10" s="25"/>
      <c r="B10" s="26" t="s">
        <v>16</v>
      </c>
      <c r="C10" s="27" t="s">
        <v>15</v>
      </c>
      <c r="D10" s="27" t="s">
        <v>17</v>
      </c>
      <c r="E10" s="28" t="n">
        <f aca="false">'приложение 5'!I27</f>
        <v>2949700</v>
      </c>
      <c r="F10" s="28" t="n">
        <f aca="false">'приложение 5'!J27</f>
        <v>2916967.58</v>
      </c>
      <c r="G10" s="29" t="n">
        <f aca="false">E10-F10</f>
        <v>32732.4199999999</v>
      </c>
    </row>
    <row r="11" customFormat="false" ht="64.15" hidden="false" customHeight="false" outlineLevel="0" collapsed="false">
      <c r="A11" s="25"/>
      <c r="B11" s="26" t="s">
        <v>18</v>
      </c>
      <c r="C11" s="27" t="s">
        <v>15</v>
      </c>
      <c r="D11" s="27" t="s">
        <v>19</v>
      </c>
      <c r="E11" s="28" t="n">
        <f aca="false">'приложение 5'!I12</f>
        <v>7445925</v>
      </c>
      <c r="F11" s="28" t="n">
        <f aca="false">'приложение 5'!J12</f>
        <v>7412627.21</v>
      </c>
      <c r="G11" s="29" t="n">
        <f aca="false">E11-F11</f>
        <v>33297.790000001</v>
      </c>
    </row>
    <row r="12" customFormat="false" ht="64.15" hidden="false" customHeight="false" outlineLevel="0" collapsed="false">
      <c r="A12" s="25"/>
      <c r="B12" s="26" t="s">
        <v>20</v>
      </c>
      <c r="C12" s="27" t="s">
        <v>15</v>
      </c>
      <c r="D12" s="27" t="s">
        <v>21</v>
      </c>
      <c r="E12" s="28" t="n">
        <f aca="false">'приложение 5'!I32</f>
        <v>103787600</v>
      </c>
      <c r="F12" s="28" t="n">
        <f aca="false">'приложение 5'!J32</f>
        <v>103491958.52</v>
      </c>
      <c r="G12" s="29" t="n">
        <f aca="false">E12-F12</f>
        <v>295641.480000004</v>
      </c>
    </row>
    <row r="13" customFormat="false" ht="17.6" hidden="false" customHeight="false" outlineLevel="0" collapsed="false">
      <c r="A13" s="25"/>
      <c r="B13" s="30" t="s">
        <v>22</v>
      </c>
      <c r="C13" s="27" t="s">
        <v>15</v>
      </c>
      <c r="D13" s="27" t="s">
        <v>23</v>
      </c>
      <c r="E13" s="28" t="n">
        <f aca="false">'приложение 5'!I44</f>
        <v>8600</v>
      </c>
      <c r="F13" s="28" t="n">
        <f aca="false">'приложение 5'!J44</f>
        <v>8600</v>
      </c>
      <c r="G13" s="29" t="n">
        <f aca="false">E13-F13</f>
        <v>0</v>
      </c>
    </row>
    <row r="14" customFormat="false" ht="48.75" hidden="false" customHeight="false" outlineLevel="0" collapsed="false">
      <c r="A14" s="25"/>
      <c r="B14" s="26" t="s">
        <v>24</v>
      </c>
      <c r="C14" s="27" t="s">
        <v>15</v>
      </c>
      <c r="D14" s="27" t="s">
        <v>25</v>
      </c>
      <c r="E14" s="28" t="n">
        <f aca="false">'приложение 5'!I330+'приложение 5'!I360</f>
        <v>36971895</v>
      </c>
      <c r="F14" s="28" t="n">
        <f aca="false">'приложение 5'!J330+'приложение 5'!J360</f>
        <v>36948326.8</v>
      </c>
      <c r="G14" s="29" t="n">
        <f aca="false">E14-F14</f>
        <v>23568.200000003</v>
      </c>
    </row>
    <row r="15" customFormat="false" ht="17.6" hidden="false" customHeight="false" outlineLevel="0" collapsed="false">
      <c r="A15" s="25"/>
      <c r="B15" s="26" t="s">
        <v>26</v>
      </c>
      <c r="C15" s="27" t="s">
        <v>15</v>
      </c>
      <c r="D15" s="27" t="s">
        <v>27</v>
      </c>
      <c r="E15" s="28" t="n">
        <f aca="false">'приложение 5'!I48</f>
        <v>32102213.71</v>
      </c>
      <c r="F15" s="28" t="n">
        <f aca="false">'приложение 5'!J48</f>
        <v>0</v>
      </c>
      <c r="G15" s="29" t="n">
        <f aca="false">E15-F15</f>
        <v>32102213.71</v>
      </c>
    </row>
    <row r="16" customFormat="false" ht="17.6" hidden="false" customHeight="false" outlineLevel="0" collapsed="false">
      <c r="A16" s="25"/>
      <c r="B16" s="26" t="s">
        <v>28</v>
      </c>
      <c r="C16" s="27" t="s">
        <v>15</v>
      </c>
      <c r="D16" s="27" t="s">
        <v>29</v>
      </c>
      <c r="E16" s="28" t="n">
        <f aca="false">'приложение 5'!I53+'приложение 5'!I401+'приложение 5'!I337+'приложение 5'!I682+'приложение 5'!I426+'приложение 5'!I594+'приложение 5'!I370+'приложение 5'!I20+'приложение 5'!I377+'приложение 5'!I731</f>
        <v>221932204.84</v>
      </c>
      <c r="F16" s="28" t="n">
        <f aca="false">'приложение 5'!J53+'приложение 5'!J401+'приложение 5'!J337+'приложение 5'!J682+'приложение 5'!J426+'приложение 5'!J594+'приложение 5'!J370+'приложение 5'!J20+'приложение 5'!J377+'приложение 5'!J731</f>
        <v>215963237.65</v>
      </c>
      <c r="G16" s="29" t="n">
        <f aca="false">E16-F16</f>
        <v>5968967.19000003</v>
      </c>
    </row>
    <row r="17" s="33" customFormat="true" ht="33.6" hidden="false" customHeight="false" outlineLevel="0" collapsed="false">
      <c r="A17" s="20" t="s">
        <v>30</v>
      </c>
      <c r="B17" s="31" t="s">
        <v>31</v>
      </c>
      <c r="C17" s="32" t="s">
        <v>19</v>
      </c>
      <c r="D17" s="32"/>
      <c r="E17" s="24" t="n">
        <f aca="false">E18+E20+E19</f>
        <v>44478507.81</v>
      </c>
      <c r="F17" s="24" t="n">
        <f aca="false">F18+F20+F19</f>
        <v>42867219.91</v>
      </c>
      <c r="G17" s="19" t="n">
        <f aca="false">E17-F17</f>
        <v>1611287.9</v>
      </c>
      <c r="AMJ17" s="0"/>
    </row>
    <row r="18" customFormat="false" ht="17.6" hidden="false" customHeight="false" outlineLevel="0" collapsed="false">
      <c r="A18" s="25"/>
      <c r="B18" s="26" t="s">
        <v>32</v>
      </c>
      <c r="C18" s="27" t="s">
        <v>19</v>
      </c>
      <c r="D18" s="27" t="s">
        <v>33</v>
      </c>
      <c r="E18" s="28" t="n">
        <f aca="false">'приложение 5'!I106</f>
        <v>37791000</v>
      </c>
      <c r="F18" s="28" t="n">
        <f aca="false">'приложение 5'!J106</f>
        <v>36322720.1</v>
      </c>
      <c r="G18" s="29" t="n">
        <f aca="false">E18-F18</f>
        <v>1468279.9</v>
      </c>
    </row>
    <row r="19" customFormat="false" ht="48.75" hidden="false" customHeight="false" outlineLevel="0" collapsed="false">
      <c r="A19" s="25"/>
      <c r="B19" s="34" t="s">
        <v>34</v>
      </c>
      <c r="C19" s="35" t="s">
        <v>19</v>
      </c>
      <c r="D19" s="35" t="s">
        <v>35</v>
      </c>
      <c r="E19" s="28" t="n">
        <f aca="false">'приложение 5'!I120</f>
        <v>63000</v>
      </c>
      <c r="F19" s="28" t="n">
        <f aca="false">'приложение 5'!J120</f>
        <v>0</v>
      </c>
      <c r="G19" s="29" t="n">
        <f aca="false">E19-F19</f>
        <v>63000</v>
      </c>
    </row>
    <row r="20" customFormat="false" ht="33.6" hidden="false" customHeight="false" outlineLevel="0" collapsed="false">
      <c r="A20" s="25"/>
      <c r="B20" s="26" t="s">
        <v>36</v>
      </c>
      <c r="C20" s="27" t="s">
        <v>19</v>
      </c>
      <c r="D20" s="27" t="s">
        <v>37</v>
      </c>
      <c r="E20" s="28" t="n">
        <f aca="false">'приложение 5'!I125</f>
        <v>6624507.81</v>
      </c>
      <c r="F20" s="28" t="n">
        <f aca="false">'приложение 5'!J125</f>
        <v>6544499.81</v>
      </c>
      <c r="G20" s="29" t="n">
        <f aca="false">E20-F20</f>
        <v>80008</v>
      </c>
    </row>
    <row r="21" s="33" customFormat="true" ht="17.35" hidden="false" customHeight="false" outlineLevel="0" collapsed="false">
      <c r="A21" s="20" t="s">
        <v>38</v>
      </c>
      <c r="B21" s="31" t="s">
        <v>39</v>
      </c>
      <c r="C21" s="32" t="s">
        <v>21</v>
      </c>
      <c r="D21" s="32"/>
      <c r="E21" s="24" t="n">
        <f aca="false">E22+E24+E25+E23</f>
        <v>58840290.29</v>
      </c>
      <c r="F21" s="24" t="n">
        <f aca="false">F22+F24+F25+F23</f>
        <v>52733370.64</v>
      </c>
      <c r="G21" s="19" t="n">
        <f aca="false">E21-F21</f>
        <v>6106919.65</v>
      </c>
      <c r="AMJ21" s="0"/>
    </row>
    <row r="22" customFormat="false" ht="17.35" hidden="false" customHeight="false" outlineLevel="0" collapsed="false">
      <c r="A22" s="25"/>
      <c r="B22" s="26" t="s">
        <v>40</v>
      </c>
      <c r="C22" s="27" t="s">
        <v>21</v>
      </c>
      <c r="D22" s="27" t="s">
        <v>23</v>
      </c>
      <c r="E22" s="28" t="n">
        <f aca="false">'приложение 5'!I383</f>
        <v>30835100</v>
      </c>
      <c r="F22" s="28" t="n">
        <f aca="false">'приложение 5'!J383</f>
        <v>30804094.11</v>
      </c>
      <c r="G22" s="29" t="n">
        <f aca="false">E22-F22</f>
        <v>31005.8900000006</v>
      </c>
    </row>
    <row r="23" customFormat="false" ht="17.35" hidden="false" customHeight="false" outlineLevel="0" collapsed="false">
      <c r="A23" s="25"/>
      <c r="B23" s="26" t="s">
        <v>41</v>
      </c>
      <c r="C23" s="27" t="s">
        <v>21</v>
      </c>
      <c r="D23" s="27" t="s">
        <v>42</v>
      </c>
      <c r="E23" s="28" t="n">
        <f aca="false">'приложение 5'!I150</f>
        <v>1215160</v>
      </c>
      <c r="F23" s="28" t="n">
        <f aca="false">'приложение 5'!J150</f>
        <v>1185547.2</v>
      </c>
      <c r="G23" s="29" t="n">
        <f aca="false">E23-F23</f>
        <v>29612.8</v>
      </c>
    </row>
    <row r="24" customFormat="false" ht="17.35" hidden="false" customHeight="false" outlineLevel="0" collapsed="false">
      <c r="A24" s="25"/>
      <c r="B24" s="26" t="s">
        <v>43</v>
      </c>
      <c r="C24" s="27" t="s">
        <v>21</v>
      </c>
      <c r="D24" s="27" t="s">
        <v>33</v>
      </c>
      <c r="E24" s="28" t="n">
        <f aca="false">'приложение 5'!I155</f>
        <v>13657838.29</v>
      </c>
      <c r="F24" s="28" t="n">
        <f aca="false">'приложение 5'!J155</f>
        <v>8661601.35</v>
      </c>
      <c r="G24" s="29" t="n">
        <f aca="false">E24-F24</f>
        <v>4996236.94</v>
      </c>
    </row>
    <row r="25" customFormat="false" ht="17.35" hidden="false" customHeight="false" outlineLevel="0" collapsed="false">
      <c r="A25" s="25"/>
      <c r="B25" s="26" t="s">
        <v>44</v>
      </c>
      <c r="C25" s="27" t="s">
        <v>21</v>
      </c>
      <c r="D25" s="27" t="s">
        <v>45</v>
      </c>
      <c r="E25" s="28" t="n">
        <f aca="false">'приложение 5'!I160+'приложение 5'!I414</f>
        <v>13132192</v>
      </c>
      <c r="F25" s="28" t="n">
        <f aca="false">'приложение 5'!J160+'приложение 5'!J414</f>
        <v>12082127.98</v>
      </c>
      <c r="G25" s="29" t="n">
        <f aca="false">E25-F25</f>
        <v>1050064.02</v>
      </c>
    </row>
    <row r="26" s="33" customFormat="true" ht="17.35" hidden="false" customHeight="false" outlineLevel="0" collapsed="false">
      <c r="A26" s="20" t="s">
        <v>46</v>
      </c>
      <c r="B26" s="31" t="s">
        <v>47</v>
      </c>
      <c r="C26" s="32" t="s">
        <v>23</v>
      </c>
      <c r="D26" s="32"/>
      <c r="E26" s="24" t="n">
        <f aca="false">E28+E29+E27</f>
        <v>719167600.87</v>
      </c>
      <c r="F26" s="24" t="n">
        <f aca="false">F28+F29+F27</f>
        <v>645176232.34</v>
      </c>
      <c r="G26" s="19" t="n">
        <f aca="false">E26-F26</f>
        <v>73991368.53</v>
      </c>
      <c r="AMJ26" s="0"/>
    </row>
    <row r="27" customFormat="false" ht="17.35" hidden="false" customHeight="false" outlineLevel="0" collapsed="false">
      <c r="A27" s="25"/>
      <c r="B27" s="34" t="s">
        <v>48</v>
      </c>
      <c r="C27" s="27" t="s">
        <v>23</v>
      </c>
      <c r="D27" s="27" t="s">
        <v>15</v>
      </c>
      <c r="E27" s="28" t="n">
        <f aca="false">'приложение 5'!I181</f>
        <v>2315796.48</v>
      </c>
      <c r="F27" s="28" t="n">
        <f aca="false">'приложение 5'!J181</f>
        <v>2315796.48</v>
      </c>
      <c r="G27" s="29" t="n">
        <f aca="false">E27-F27</f>
        <v>0</v>
      </c>
    </row>
    <row r="28" customFormat="false" ht="17.35" hidden="false" customHeight="false" outlineLevel="0" collapsed="false">
      <c r="A28" s="20"/>
      <c r="B28" s="26" t="s">
        <v>49</v>
      </c>
      <c r="C28" s="27" t="s">
        <v>23</v>
      </c>
      <c r="D28" s="27" t="s">
        <v>17</v>
      </c>
      <c r="E28" s="28" t="n">
        <f aca="false">'приложение 5'!I186</f>
        <v>714236804.39</v>
      </c>
      <c r="F28" s="28" t="n">
        <f aca="false">'приложение 5'!J186</f>
        <v>640942089.64</v>
      </c>
      <c r="G28" s="29" t="n">
        <f aca="false">E28-F28</f>
        <v>73294714.75</v>
      </c>
    </row>
    <row r="29" customFormat="false" ht="17.35" hidden="false" customHeight="false" outlineLevel="0" collapsed="false">
      <c r="A29" s="20"/>
      <c r="B29" s="34" t="s">
        <v>49</v>
      </c>
      <c r="C29" s="27" t="s">
        <v>23</v>
      </c>
      <c r="D29" s="27" t="s">
        <v>19</v>
      </c>
      <c r="E29" s="28" t="n">
        <f aca="false">'приложение 5'!I233</f>
        <v>2615000</v>
      </c>
      <c r="F29" s="28" t="n">
        <f aca="false">'приложение 5'!J233</f>
        <v>1918346.22</v>
      </c>
      <c r="G29" s="29" t="n">
        <f aca="false">E29-F29</f>
        <v>696653.78</v>
      </c>
    </row>
    <row r="30" s="33" customFormat="true" ht="17.35" hidden="false" customHeight="false" outlineLevel="0" collapsed="false">
      <c r="A30" s="20" t="s">
        <v>50</v>
      </c>
      <c r="B30" s="31" t="s">
        <v>51</v>
      </c>
      <c r="C30" s="32" t="s">
        <v>52</v>
      </c>
      <c r="D30" s="32"/>
      <c r="E30" s="24" t="n">
        <f aca="false">E31+E32+E34+E35+E33</f>
        <v>3102869110.83</v>
      </c>
      <c r="F30" s="24" t="n">
        <f aca="false">F31+F32+F34+F35+F33</f>
        <v>3059015243.36</v>
      </c>
      <c r="G30" s="19" t="n">
        <f aca="false">E30-F30</f>
        <v>43853867.4699998</v>
      </c>
      <c r="AMJ30" s="0"/>
    </row>
    <row r="31" customFormat="false" ht="17.35" hidden="false" customHeight="false" outlineLevel="0" collapsed="false">
      <c r="A31" s="25"/>
      <c r="B31" s="26" t="s">
        <v>53</v>
      </c>
      <c r="C31" s="27" t="s">
        <v>52</v>
      </c>
      <c r="D31" s="27" t="s">
        <v>15</v>
      </c>
      <c r="E31" s="28" t="n">
        <f aca="false">'приложение 5'!I432+'приложение 5'!I240</f>
        <v>1077295839.7</v>
      </c>
      <c r="F31" s="28" t="n">
        <f aca="false">'приложение 5'!J432+'приложение 5'!J240</f>
        <v>1068689249.87</v>
      </c>
      <c r="G31" s="29" t="n">
        <f aca="false">E31-F31</f>
        <v>8606589.83000016</v>
      </c>
    </row>
    <row r="32" customFormat="false" ht="17.35" hidden="false" customHeight="false" outlineLevel="0" collapsed="false">
      <c r="A32" s="25"/>
      <c r="B32" s="26" t="s">
        <v>54</v>
      </c>
      <c r="C32" s="27" t="s">
        <v>52</v>
      </c>
      <c r="D32" s="27" t="s">
        <v>17</v>
      </c>
      <c r="E32" s="28" t="n">
        <f aca="false">'приложение 5'!I459+'приложение 5'!I251</f>
        <v>1572901665.08</v>
      </c>
      <c r="F32" s="28" t="n">
        <f aca="false">'приложение 5'!J459+'приложение 5'!J251</f>
        <v>1537808629.88</v>
      </c>
      <c r="G32" s="29" t="n">
        <f aca="false">E32-F32</f>
        <v>35093035.2</v>
      </c>
    </row>
    <row r="33" customFormat="false" ht="17.35" hidden="false" customHeight="false" outlineLevel="0" collapsed="false">
      <c r="A33" s="25"/>
      <c r="B33" s="34" t="s">
        <v>55</v>
      </c>
      <c r="C33" s="27" t="s">
        <v>52</v>
      </c>
      <c r="D33" s="27" t="s">
        <v>19</v>
      </c>
      <c r="E33" s="28" t="n">
        <f aca="false">'приложение 5'!I514+'приложение 5'!I600</f>
        <v>319559616.21</v>
      </c>
      <c r="F33" s="28" t="n">
        <f aca="false">'приложение 5'!J514+'приложение 5'!J600</f>
        <v>319559616.21</v>
      </c>
      <c r="G33" s="29" t="n">
        <f aca="false">E33-F33</f>
        <v>0</v>
      </c>
    </row>
    <row r="34" customFormat="false" ht="17.35" hidden="false" customHeight="false" outlineLevel="0" collapsed="false">
      <c r="A34" s="25"/>
      <c r="B34" s="26" t="s">
        <v>56</v>
      </c>
      <c r="C34" s="27" t="s">
        <v>52</v>
      </c>
      <c r="D34" s="27" t="s">
        <v>52</v>
      </c>
      <c r="E34" s="28" t="n">
        <f aca="false">'приложение 5'!I260+'приложение 5'!I737+'приложение 5'!I783</f>
        <v>22872700</v>
      </c>
      <c r="F34" s="28" t="n">
        <f aca="false">'приложение 5'!J260+'приложение 5'!J737+'приложение 5'!J783</f>
        <v>22831965.82</v>
      </c>
      <c r="G34" s="29" t="n">
        <f aca="false">E34-F34</f>
        <v>40734.1799999997</v>
      </c>
    </row>
    <row r="35" customFormat="false" ht="17.35" hidden="false" customHeight="false" outlineLevel="0" collapsed="false">
      <c r="A35" s="25"/>
      <c r="B35" s="26" t="s">
        <v>57</v>
      </c>
      <c r="C35" s="27" t="s">
        <v>52</v>
      </c>
      <c r="D35" s="27" t="s">
        <v>33</v>
      </c>
      <c r="E35" s="28" t="n">
        <f aca="false">'приложение 5'!I537+'приложение 5'!I265+'приложение 5'!I775+'приложение 5'!I616</f>
        <v>110239289.84</v>
      </c>
      <c r="F35" s="28" t="n">
        <f aca="false">'приложение 5'!J537+'приложение 5'!J265+'приложение 5'!J775+'приложение 5'!J616</f>
        <v>110125781.58</v>
      </c>
      <c r="G35" s="29" t="n">
        <f aca="false">E35-F35</f>
        <v>113508.260000005</v>
      </c>
    </row>
    <row r="36" s="33" customFormat="true" ht="17.35" hidden="false" customHeight="false" outlineLevel="0" collapsed="false">
      <c r="A36" s="20" t="s">
        <v>58</v>
      </c>
      <c r="B36" s="31" t="s">
        <v>59</v>
      </c>
      <c r="C36" s="32" t="s">
        <v>42</v>
      </c>
      <c r="D36" s="32"/>
      <c r="E36" s="24" t="n">
        <f aca="false">E37+E38</f>
        <v>95430642</v>
      </c>
      <c r="F36" s="24" t="n">
        <f aca="false">F37+F38</f>
        <v>94845352.87</v>
      </c>
      <c r="G36" s="19" t="n">
        <f aca="false">E36-F36</f>
        <v>585289.129999995</v>
      </c>
      <c r="AMJ36" s="0"/>
    </row>
    <row r="37" customFormat="false" ht="17.35" hidden="false" customHeight="false" outlineLevel="0" collapsed="false">
      <c r="A37" s="25"/>
      <c r="B37" s="26" t="s">
        <v>60</v>
      </c>
      <c r="C37" s="27" t="s">
        <v>42</v>
      </c>
      <c r="D37" s="27" t="s">
        <v>15</v>
      </c>
      <c r="E37" s="28" t="n">
        <f aca="false">'приложение 5'!I629</f>
        <v>76975000</v>
      </c>
      <c r="F37" s="28" t="n">
        <f aca="false">'приложение 5'!J629</f>
        <v>76975000</v>
      </c>
      <c r="G37" s="29" t="n">
        <f aca="false">E37-F37</f>
        <v>0</v>
      </c>
    </row>
    <row r="38" customFormat="false" ht="17.35" hidden="false" customHeight="false" outlineLevel="0" collapsed="false">
      <c r="A38" s="25"/>
      <c r="B38" s="26" t="s">
        <v>61</v>
      </c>
      <c r="C38" s="27" t="s">
        <v>42</v>
      </c>
      <c r="D38" s="27" t="s">
        <v>21</v>
      </c>
      <c r="E38" s="28" t="n">
        <f aca="false">'приложение 5'!I644</f>
        <v>18455642</v>
      </c>
      <c r="F38" s="28" t="n">
        <f aca="false">'приложение 5'!J644</f>
        <v>17870352.87</v>
      </c>
      <c r="G38" s="29" t="n">
        <f aca="false">E38-F38</f>
        <v>585289.130000003</v>
      </c>
    </row>
    <row r="39" s="33" customFormat="true" ht="17.35" hidden="false" customHeight="false" outlineLevel="0" collapsed="false">
      <c r="A39" s="20" t="s">
        <v>62</v>
      </c>
      <c r="B39" s="31" t="s">
        <v>63</v>
      </c>
      <c r="C39" s="32" t="s">
        <v>33</v>
      </c>
      <c r="D39" s="32"/>
      <c r="E39" s="24" t="n">
        <f aca="false">E40</f>
        <v>30758800</v>
      </c>
      <c r="F39" s="24" t="n">
        <f aca="false">F40</f>
        <v>24365426.19</v>
      </c>
      <c r="G39" s="19" t="n">
        <f aca="false">E39-F39</f>
        <v>6393373.81</v>
      </c>
      <c r="AMJ39" s="0"/>
    </row>
    <row r="40" customFormat="false" ht="17.35" hidden="false" customHeight="false" outlineLevel="0" collapsed="false">
      <c r="A40" s="25"/>
      <c r="B40" s="26" t="s">
        <v>64</v>
      </c>
      <c r="C40" s="27" t="s">
        <v>33</v>
      </c>
      <c r="D40" s="27" t="s">
        <v>17</v>
      </c>
      <c r="E40" s="28" t="n">
        <f aca="false">'приложение 5'!I273</f>
        <v>30758800</v>
      </c>
      <c r="F40" s="28" t="n">
        <f aca="false">'приложение 5'!J273</f>
        <v>24365426.19</v>
      </c>
      <c r="G40" s="29" t="n">
        <f aca="false">E40-F40</f>
        <v>6393373.81</v>
      </c>
    </row>
    <row r="41" s="33" customFormat="true" ht="17.35" hidden="false" customHeight="false" outlineLevel="0" collapsed="false">
      <c r="A41" s="20" t="s">
        <v>65</v>
      </c>
      <c r="B41" s="31" t="s">
        <v>66</v>
      </c>
      <c r="C41" s="32" t="s">
        <v>35</v>
      </c>
      <c r="D41" s="32"/>
      <c r="E41" s="24" t="n">
        <f aca="false">E42+E43+E44</f>
        <v>327810200</v>
      </c>
      <c r="F41" s="24" t="n">
        <f aca="false">F42+F43+F44</f>
        <v>313537002.62</v>
      </c>
      <c r="G41" s="19" t="n">
        <f aca="false">E41-F41</f>
        <v>14273197.38</v>
      </c>
      <c r="AMJ41" s="0"/>
    </row>
    <row r="42" customFormat="false" ht="17.35" hidden="false" customHeight="false" outlineLevel="0" collapsed="false">
      <c r="A42" s="25"/>
      <c r="B42" s="26" t="s">
        <v>67</v>
      </c>
      <c r="C42" s="27" t="s">
        <v>35</v>
      </c>
      <c r="D42" s="27" t="s">
        <v>19</v>
      </c>
      <c r="E42" s="28" t="n">
        <f aca="false">'приложение 5'!I285</f>
        <v>52250600</v>
      </c>
      <c r="F42" s="28" t="n">
        <f aca="false">'приложение 5'!J285</f>
        <v>43274136.55</v>
      </c>
      <c r="G42" s="29" t="n">
        <f aca="false">E42-F42</f>
        <v>8976463.45</v>
      </c>
    </row>
    <row r="43" customFormat="false" ht="17.35" hidden="false" customHeight="false" outlineLevel="0" collapsed="false">
      <c r="A43" s="25"/>
      <c r="B43" s="26" t="s">
        <v>68</v>
      </c>
      <c r="C43" s="27" t="s">
        <v>35</v>
      </c>
      <c r="D43" s="27" t="s">
        <v>21</v>
      </c>
      <c r="E43" s="28" t="n">
        <f aca="false">'приложение 5'!I586+'приложение 5'!I789+'приложение 5'!I294</f>
        <v>263548800</v>
      </c>
      <c r="F43" s="28" t="n">
        <f aca="false">'приложение 5'!J586+'приложение 5'!J789+'приложение 5'!J294</f>
        <v>258252106.1</v>
      </c>
      <c r="G43" s="29" t="n">
        <f aca="false">E43-F43</f>
        <v>5296693.89999998</v>
      </c>
    </row>
    <row r="44" customFormat="false" ht="17.35" hidden="false" customHeight="false" outlineLevel="0" collapsed="false">
      <c r="A44" s="25"/>
      <c r="B44" s="26" t="s">
        <v>69</v>
      </c>
      <c r="C44" s="27" t="s">
        <v>35</v>
      </c>
      <c r="D44" s="27" t="s">
        <v>25</v>
      </c>
      <c r="E44" s="28" t="n">
        <f aca="false">'приложение 5'!I802</f>
        <v>12010800</v>
      </c>
      <c r="F44" s="28" t="n">
        <f aca="false">'приложение 5'!J802</f>
        <v>12010759.97</v>
      </c>
      <c r="G44" s="29" t="n">
        <f aca="false">E44-F44</f>
        <v>40.0300000011921</v>
      </c>
    </row>
    <row r="45" s="33" customFormat="true" ht="17.35" hidden="false" customHeight="false" outlineLevel="0" collapsed="false">
      <c r="A45" s="20" t="s">
        <v>70</v>
      </c>
      <c r="B45" s="31" t="s">
        <v>71</v>
      </c>
      <c r="C45" s="32" t="s">
        <v>27</v>
      </c>
      <c r="D45" s="32"/>
      <c r="E45" s="24" t="n">
        <f aca="false">E46+E49+E48+E47</f>
        <v>281532109.33</v>
      </c>
      <c r="F45" s="24" t="n">
        <f aca="false">F46+F49+F48+F47</f>
        <v>267180349.83</v>
      </c>
      <c r="G45" s="19" t="n">
        <f aca="false">E45-F45</f>
        <v>14351759.5</v>
      </c>
      <c r="AMJ45" s="0"/>
    </row>
    <row r="46" customFormat="false" ht="17.35" hidden="false" customHeight="false" outlineLevel="0" collapsed="false">
      <c r="A46" s="25"/>
      <c r="B46" s="26" t="s">
        <v>72</v>
      </c>
      <c r="C46" s="27" t="s">
        <v>27</v>
      </c>
      <c r="D46" s="27" t="s">
        <v>15</v>
      </c>
      <c r="E46" s="28" t="n">
        <f aca="false">'приложение 5'!I688+'приложение 5'!I311</f>
        <v>141884750</v>
      </c>
      <c r="F46" s="28" t="n">
        <f aca="false">'приложение 5'!J688+'приложение 5'!J311</f>
        <v>127535205.41</v>
      </c>
      <c r="G46" s="29" t="n">
        <f aca="false">E46-F46</f>
        <v>14349544.59</v>
      </c>
    </row>
    <row r="47" customFormat="false" ht="17.35" hidden="false" customHeight="false" outlineLevel="0" collapsed="false">
      <c r="A47" s="25"/>
      <c r="B47" s="34" t="s">
        <v>73</v>
      </c>
      <c r="C47" s="27" t="s">
        <v>27</v>
      </c>
      <c r="D47" s="27" t="s">
        <v>17</v>
      </c>
      <c r="E47" s="28" t="n">
        <f aca="false">'приложение 5'!I695</f>
        <v>28500</v>
      </c>
      <c r="F47" s="28" t="n">
        <f aca="false">'приложение 5'!J695</f>
        <v>28500</v>
      </c>
      <c r="G47" s="29" t="n">
        <f aca="false">E47-F47</f>
        <v>0</v>
      </c>
    </row>
    <row r="48" customFormat="false" ht="17.35" hidden="false" customHeight="false" outlineLevel="0" collapsed="false">
      <c r="A48" s="25"/>
      <c r="B48" s="36" t="s">
        <v>74</v>
      </c>
      <c r="C48" s="27" t="s">
        <v>27</v>
      </c>
      <c r="D48" s="27" t="s">
        <v>19</v>
      </c>
      <c r="E48" s="28" t="n">
        <f aca="false">'приложение 5'!I700</f>
        <v>135757644</v>
      </c>
      <c r="F48" s="28" t="n">
        <f aca="false">'приложение 5'!J700</f>
        <v>135757644</v>
      </c>
      <c r="G48" s="29" t="n">
        <f aca="false">E48-F48</f>
        <v>0</v>
      </c>
    </row>
    <row r="49" customFormat="false" ht="33.8" hidden="false" customHeight="false" outlineLevel="0" collapsed="false">
      <c r="A49" s="25"/>
      <c r="B49" s="26" t="s">
        <v>75</v>
      </c>
      <c r="C49" s="27" t="s">
        <v>27</v>
      </c>
      <c r="D49" s="27" t="s">
        <v>23</v>
      </c>
      <c r="E49" s="28" t="n">
        <f aca="false">'приложение 5'!I723</f>
        <v>3861215.33</v>
      </c>
      <c r="F49" s="28" t="n">
        <f aca="false">'приложение 5'!J723</f>
        <v>3859000.42</v>
      </c>
      <c r="G49" s="29" t="n">
        <f aca="false">E49-F49</f>
        <v>2214.91000000015</v>
      </c>
    </row>
    <row r="50" customFormat="false" ht="33.8" hidden="true" customHeight="false" outlineLevel="0" collapsed="false">
      <c r="A50" s="20" t="s">
        <v>76</v>
      </c>
      <c r="B50" s="37" t="s">
        <v>77</v>
      </c>
      <c r="C50" s="32" t="s">
        <v>29</v>
      </c>
      <c r="D50" s="32"/>
      <c r="E50" s="24" t="n">
        <f aca="false">E51</f>
        <v>0</v>
      </c>
      <c r="F50" s="24" t="n">
        <f aca="false">F51</f>
        <v>0</v>
      </c>
      <c r="G50" s="29" t="n">
        <f aca="false">E50-F50</f>
        <v>0</v>
      </c>
    </row>
    <row r="51" customFormat="false" ht="33.8" hidden="true" customHeight="false" outlineLevel="0" collapsed="false">
      <c r="A51" s="20"/>
      <c r="B51" s="38" t="s">
        <v>78</v>
      </c>
      <c r="C51" s="27" t="s">
        <v>29</v>
      </c>
      <c r="D51" s="27" t="s">
        <v>15</v>
      </c>
      <c r="E51" s="28" t="n">
        <v>0</v>
      </c>
      <c r="F51" s="28" t="n">
        <v>0</v>
      </c>
      <c r="G51" s="29" t="n">
        <f aca="false">E51-F51</f>
        <v>0</v>
      </c>
    </row>
    <row r="52" s="33" customFormat="true" ht="33.8" hidden="false" customHeight="false" outlineLevel="0" collapsed="false">
      <c r="A52" s="20" t="s">
        <v>76</v>
      </c>
      <c r="B52" s="37" t="s">
        <v>79</v>
      </c>
      <c r="C52" s="32" t="s">
        <v>37</v>
      </c>
      <c r="D52" s="32" t="s">
        <v>80</v>
      </c>
      <c r="E52" s="24" t="n">
        <f aca="false">E53+E55+E54</f>
        <v>65847700</v>
      </c>
      <c r="F52" s="24" t="n">
        <f aca="false">F53+F55+F54</f>
        <v>65847700</v>
      </c>
      <c r="G52" s="19" t="n">
        <f aca="false">E52-F52</f>
        <v>0</v>
      </c>
      <c r="AMJ52" s="0"/>
    </row>
    <row r="53" customFormat="false" ht="48.75" hidden="false" customHeight="false" outlineLevel="0" collapsed="false">
      <c r="A53" s="20"/>
      <c r="B53" s="38" t="s">
        <v>81</v>
      </c>
      <c r="C53" s="27" t="s">
        <v>37</v>
      </c>
      <c r="D53" s="27" t="s">
        <v>15</v>
      </c>
      <c r="E53" s="28" t="n">
        <f aca="false">'приложение 5'!I343</f>
        <v>15000000</v>
      </c>
      <c r="F53" s="28" t="n">
        <f aca="false">'приложение 5'!J343</f>
        <v>15000000</v>
      </c>
      <c r="G53" s="29" t="n">
        <f aca="false">E53-F53</f>
        <v>0</v>
      </c>
    </row>
    <row r="54" customFormat="false" ht="17.6" hidden="true" customHeight="false" outlineLevel="0" collapsed="false">
      <c r="A54" s="20"/>
      <c r="B54" s="34" t="s">
        <v>82</v>
      </c>
      <c r="C54" s="27" t="s">
        <v>37</v>
      </c>
      <c r="D54" s="27" t="s">
        <v>17</v>
      </c>
      <c r="E54" s="28" t="n">
        <f aca="false">'приложение 5'!I348</f>
        <v>0</v>
      </c>
      <c r="F54" s="28" t="n">
        <f aca="false">'приложение 5'!J348</f>
        <v>0</v>
      </c>
      <c r="G54" s="29" t="n">
        <f aca="false">E54-F54</f>
        <v>0</v>
      </c>
    </row>
    <row r="55" customFormat="false" ht="33.6" hidden="false" customHeight="false" outlineLevel="0" collapsed="false">
      <c r="A55" s="20"/>
      <c r="B55" s="34" t="s">
        <v>83</v>
      </c>
      <c r="C55" s="27" t="s">
        <v>37</v>
      </c>
      <c r="D55" s="27" t="s">
        <v>19</v>
      </c>
      <c r="E55" s="28" t="n">
        <f aca="false">'приложение 5'!I324+'приложение 5'!I353</f>
        <v>50847700</v>
      </c>
      <c r="F55" s="28" t="n">
        <f aca="false">'приложение 5'!J324+'приложение 5'!J353</f>
        <v>50847700</v>
      </c>
      <c r="G55" s="29" t="n">
        <f aca="false">E55-F55</f>
        <v>0</v>
      </c>
    </row>
    <row r="56" customFormat="false" ht="17.35" hidden="false" customHeight="false" outlineLevel="0" collapsed="false">
      <c r="A56" s="20"/>
      <c r="B56" s="38"/>
      <c r="C56" s="39"/>
      <c r="D56" s="39"/>
      <c r="E56" s="40"/>
      <c r="F56" s="40"/>
      <c r="G56" s="40"/>
    </row>
    <row r="57" customFormat="false" ht="17.35" hidden="false" customHeight="false" outlineLevel="0" collapsed="false">
      <c r="B57" s="2" t="s">
        <v>84</v>
      </c>
      <c r="C57" s="26"/>
    </row>
    <row r="58" customFormat="false" ht="19.35" hidden="false" customHeight="true" outlineLevel="0" collapsed="false">
      <c r="B58" s="41" t="s">
        <v>85</v>
      </c>
      <c r="C58" s="41"/>
    </row>
    <row r="59" customFormat="false" ht="19.35" hidden="false" customHeight="true" outlineLevel="0" collapsed="false">
      <c r="B59" s="41" t="s">
        <v>86</v>
      </c>
      <c r="C59" s="41"/>
      <c r="E59" s="0"/>
      <c r="F59" s="42" t="s">
        <v>87</v>
      </c>
      <c r="G59" s="42"/>
    </row>
    <row r="109" customFormat="false" ht="47.25" hidden="false" customHeight="true" outlineLevel="0" collapsed="false"/>
    <row r="148" customFormat="false" ht="70.5" hidden="false" customHeight="true" outlineLevel="0" collapsed="false"/>
  </sheetData>
  <mergeCells count="12">
    <mergeCell ref="C1:E1"/>
    <mergeCell ref="C2:E2"/>
    <mergeCell ref="F2:G2"/>
    <mergeCell ref="B3:H3"/>
    <mergeCell ref="A5:A6"/>
    <mergeCell ref="B5:B6"/>
    <mergeCell ref="C5:D5"/>
    <mergeCell ref="E5:E6"/>
    <mergeCell ref="F5:F6"/>
    <mergeCell ref="G5:G6"/>
    <mergeCell ref="B58:C58"/>
    <mergeCell ref="B59:C59"/>
  </mergeCells>
  <printOptions headings="false" gridLines="false" gridLinesSet="true" horizontalCentered="false" verticalCentered="false"/>
  <pageMargins left="0.7875" right="0.196527777777778" top="0.7875" bottom="0.447222222222222" header="0.511811023622047" footer="0.511811023622047"/>
  <pageSetup paperSize="9" scale="100" fitToWidth="1" fitToHeight="100" pageOrder="downThenOver" orientation="landscape" blackAndWhite="false" draft="false" cellComments="none" horizontalDpi="300" verticalDpi="300" copies="1"/>
  <headerFooter differentFirst="false" differentOddEven="false">
    <oddHeader/>
    <oddFooter/>
  </headerFooter>
  <rowBreaks count="1" manualBreakCount="1">
    <brk id="16"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J487"/>
  <sheetViews>
    <sheetView showFormulas="false" showGridLines="true" showRowColHeaders="true" showZeros="true" rightToLeft="false" tabSelected="false" showOutlineSymbols="true" defaultGridColor="true" view="pageBreakPreview" topLeftCell="A312" colorId="64" zoomScale="75" zoomScaleNormal="75" zoomScalePageLayoutView="75" workbookViewId="0">
      <selection pane="topLeft" activeCell="A23" activeCellId="0" sqref="A23"/>
    </sheetView>
  </sheetViews>
  <sheetFormatPr defaultColWidth="7.19921875" defaultRowHeight="17.35" zeroHeight="false" outlineLevelRow="0" outlineLevelCol="0"/>
  <cols>
    <col collapsed="false" customWidth="true" hidden="false" outlineLevel="0" max="1" min="1" style="43" width="4.51"/>
    <col collapsed="false" customWidth="true" hidden="false" outlineLevel="0" max="2" min="2" style="34" width="58.07"/>
    <col collapsed="false" customWidth="true" hidden="false" outlineLevel="0" max="3" min="3" style="44" width="16.77"/>
    <col collapsed="false" customWidth="true" hidden="false" outlineLevel="0" max="4" min="4" style="45" width="11.15"/>
    <col collapsed="false" customWidth="true" hidden="false" outlineLevel="0" max="5" min="5" style="46" width="20.7"/>
    <col collapsed="false" customWidth="true" hidden="false" outlineLevel="0" max="7" min="6" style="46" width="21.3"/>
    <col collapsed="false" customWidth="true" hidden="false" outlineLevel="0" max="8" min="8" style="47" width="10.15"/>
    <col collapsed="false" customWidth="true" hidden="false" outlineLevel="0" max="9" min="9" style="47" width="11.15"/>
    <col collapsed="false" customWidth="false" hidden="false" outlineLevel="0" max="1023" min="10" style="47" width="7.19"/>
  </cols>
  <sheetData>
    <row r="1" customFormat="false" ht="17.35" hidden="false" customHeight="false" outlineLevel="0" collapsed="false">
      <c r="A1" s="48"/>
      <c r="C1" s="49"/>
      <c r="D1" s="50"/>
      <c r="E1" s="4"/>
      <c r="F1" s="4"/>
      <c r="G1" s="4"/>
    </row>
    <row r="2" customFormat="false" ht="17.35" hidden="false" customHeight="false" outlineLevel="0" collapsed="false">
      <c r="A2" s="48"/>
      <c r="C2" s="51"/>
      <c r="D2" s="51"/>
      <c r="E2" s="51"/>
      <c r="F2" s="4" t="s">
        <v>88</v>
      </c>
      <c r="G2" s="51"/>
    </row>
    <row r="3" customFormat="false" ht="145.25" hidden="false" customHeight="true" outlineLevel="0" collapsed="false">
      <c r="A3" s="48"/>
      <c r="C3" s="5"/>
      <c r="D3" s="5"/>
      <c r="E3" s="5"/>
      <c r="F3" s="6" t="s">
        <v>1</v>
      </c>
      <c r="G3" s="6"/>
    </row>
    <row r="4" customFormat="false" ht="49.75" hidden="false" customHeight="true" outlineLevel="0" collapsed="false">
      <c r="A4" s="34"/>
      <c r="B4" s="52" t="s">
        <v>89</v>
      </c>
      <c r="C4" s="52"/>
      <c r="D4" s="52"/>
      <c r="E4" s="52"/>
      <c r="F4" s="52"/>
      <c r="G4" s="52"/>
    </row>
    <row r="5" customFormat="false" ht="19.9" hidden="false" customHeight="true" outlineLevel="0" collapsed="false">
      <c r="A5" s="34"/>
      <c r="C5" s="49"/>
      <c r="D5" s="50"/>
      <c r="E5" s="0"/>
      <c r="F5" s="9"/>
      <c r="G5" s="9" t="s">
        <v>3</v>
      </c>
    </row>
    <row r="6" customFormat="false" ht="26.85" hidden="false" customHeight="true" outlineLevel="0" collapsed="false">
      <c r="A6" s="53"/>
      <c r="B6" s="53" t="s">
        <v>5</v>
      </c>
      <c r="C6" s="54" t="s">
        <v>90</v>
      </c>
      <c r="D6" s="55" t="s">
        <v>91</v>
      </c>
      <c r="E6" s="56" t="s">
        <v>7</v>
      </c>
      <c r="F6" s="57" t="s">
        <v>8</v>
      </c>
      <c r="G6" s="57" t="s">
        <v>9</v>
      </c>
    </row>
    <row r="7" customFormat="false" ht="15.9" hidden="false" customHeight="false" outlineLevel="0" collapsed="false">
      <c r="A7" s="58" t="n">
        <v>1</v>
      </c>
      <c r="B7" s="59" t="n">
        <v>2</v>
      </c>
      <c r="C7" s="60" t="s">
        <v>92</v>
      </c>
      <c r="D7" s="61" t="s">
        <v>93</v>
      </c>
      <c r="E7" s="58" t="n">
        <v>5</v>
      </c>
      <c r="F7" s="58" t="n">
        <v>6</v>
      </c>
      <c r="G7" s="58" t="n">
        <v>7</v>
      </c>
    </row>
    <row r="8" s="67" customFormat="true" ht="17.6" hidden="false" customHeight="false" outlineLevel="0" collapsed="false">
      <c r="A8" s="62"/>
      <c r="B8" s="62" t="s">
        <v>94</v>
      </c>
      <c r="C8" s="63"/>
      <c r="D8" s="64"/>
      <c r="E8" s="65" t="n">
        <f aca="false">E9+E51+E57+E100+E110+E124+E135+E139+E219+E241+E262+E281+E285+E436+E385+E277+E131+E380+E362+E366+E376+E403+E416+E235+E397</f>
        <v>5131933099.68</v>
      </c>
      <c r="F8" s="65" t="n">
        <f aca="false">F9+F51+F57+F100+F110+F124+F135+F139+F219+F241+F262+F281+F285+F436+F385+F277+F131+F380+F362+F366+F376+F403+F416+F235+F397</f>
        <v>4932309615.52</v>
      </c>
      <c r="G8" s="66" t="n">
        <f aca="false">E8-F8</f>
        <v>199623484.16</v>
      </c>
      <c r="AMJ8" s="0"/>
    </row>
    <row r="9" s="67" customFormat="true" ht="48.75" hidden="false" customHeight="false" outlineLevel="0" collapsed="false">
      <c r="A9" s="62" t="s">
        <v>13</v>
      </c>
      <c r="B9" s="62" t="s">
        <v>95</v>
      </c>
      <c r="C9" s="68" t="n">
        <v>5000000000</v>
      </c>
      <c r="D9" s="69"/>
      <c r="E9" s="70" t="n">
        <f aca="false">E10+E15+E41+E45+E48</f>
        <v>235493240.17</v>
      </c>
      <c r="F9" s="70" t="n">
        <f aca="false">F10+F15+F41+F45+F48</f>
        <v>234349098.21</v>
      </c>
      <c r="G9" s="66" t="n">
        <f aca="false">E9-F9</f>
        <v>1144141.95999998</v>
      </c>
      <c r="AMJ9" s="0"/>
    </row>
    <row r="10" customFormat="false" ht="33.8" hidden="false" customHeight="false" outlineLevel="0" collapsed="false">
      <c r="A10" s="34"/>
      <c r="B10" s="34" t="s">
        <v>96</v>
      </c>
      <c r="C10" s="49" t="n">
        <v>5010000000</v>
      </c>
      <c r="D10" s="35"/>
      <c r="E10" s="71" t="n">
        <f aca="false">E11+E13</f>
        <v>3012700</v>
      </c>
      <c r="F10" s="71" t="n">
        <f aca="false">F11+F13</f>
        <v>2916967.58</v>
      </c>
      <c r="G10" s="72" t="n">
        <f aca="false">E10-F10</f>
        <v>95732.4199999999</v>
      </c>
    </row>
    <row r="11" customFormat="false" ht="33.8" hidden="false" customHeight="false" outlineLevel="0" collapsed="false">
      <c r="A11" s="34"/>
      <c r="B11" s="73" t="s">
        <v>97</v>
      </c>
      <c r="C11" s="49" t="n">
        <v>5010000190</v>
      </c>
      <c r="D11" s="35"/>
      <c r="E11" s="71" t="n">
        <f aca="false">E12</f>
        <v>2949700</v>
      </c>
      <c r="F11" s="71" t="n">
        <f aca="false">F12</f>
        <v>2916967.58</v>
      </c>
      <c r="G11" s="72" t="n">
        <f aca="false">E11-F11</f>
        <v>32732.4199999999</v>
      </c>
    </row>
    <row r="12" customFormat="false" ht="80.55" hidden="false" customHeight="false" outlineLevel="0" collapsed="false">
      <c r="A12" s="34"/>
      <c r="B12" s="34" t="s">
        <v>98</v>
      </c>
      <c r="C12" s="49" t="n">
        <v>5010000190</v>
      </c>
      <c r="D12" s="35" t="s">
        <v>99</v>
      </c>
      <c r="E12" s="71" t="n">
        <f aca="false">'приложение 5'!I31</f>
        <v>2949700</v>
      </c>
      <c r="F12" s="71" t="n">
        <f aca="false">'приложение 5'!J31</f>
        <v>2916967.58</v>
      </c>
      <c r="G12" s="72" t="n">
        <f aca="false">E12-F12</f>
        <v>32732.4199999999</v>
      </c>
    </row>
    <row r="13" customFormat="false" ht="159.2" hidden="false" customHeight="false" outlineLevel="0" collapsed="false">
      <c r="A13" s="34"/>
      <c r="B13" s="34" t="s">
        <v>100</v>
      </c>
      <c r="C13" s="49" t="n">
        <v>5010060070</v>
      </c>
      <c r="D13" s="35"/>
      <c r="E13" s="71" t="n">
        <f aca="false">E14</f>
        <v>63000</v>
      </c>
      <c r="F13" s="71" t="n">
        <f aca="false">F14</f>
        <v>0</v>
      </c>
      <c r="G13" s="72" t="n">
        <f aca="false">E13-F13</f>
        <v>63000</v>
      </c>
    </row>
    <row r="14" customFormat="false" ht="33.8" hidden="false" customHeight="false" outlineLevel="0" collapsed="false">
      <c r="A14" s="34"/>
      <c r="B14" s="34" t="s">
        <v>101</v>
      </c>
      <c r="C14" s="49" t="n">
        <v>5010060070</v>
      </c>
      <c r="D14" s="35" t="s">
        <v>102</v>
      </c>
      <c r="E14" s="71" t="n">
        <f aca="false">'приложение 5'!I124</f>
        <v>63000</v>
      </c>
      <c r="F14" s="71" t="n">
        <f aca="false">'приложение 5'!J124</f>
        <v>0</v>
      </c>
      <c r="G14" s="72" t="n">
        <f aca="false">E14-F14</f>
        <v>63000</v>
      </c>
    </row>
    <row r="15" customFormat="false" ht="33.8" hidden="false" customHeight="false" outlineLevel="0" collapsed="false">
      <c r="A15" s="34"/>
      <c r="B15" s="34" t="s">
        <v>103</v>
      </c>
      <c r="C15" s="49" t="n">
        <v>5020000000</v>
      </c>
      <c r="D15" s="35"/>
      <c r="E15" s="71" t="n">
        <f aca="false">E16+E20+E23+E26+E34+E30+E38</f>
        <v>197176586.33</v>
      </c>
      <c r="F15" s="71" t="n">
        <f aca="false">F16+F20+F23+F26+F34+F30+F38</f>
        <v>196708479.1</v>
      </c>
      <c r="G15" s="72" t="n">
        <f aca="false">E15-F15</f>
        <v>468107.230000019</v>
      </c>
    </row>
    <row r="16" customFormat="false" ht="33.8" hidden="false" customHeight="false" outlineLevel="0" collapsed="false">
      <c r="A16" s="34"/>
      <c r="B16" s="73" t="s">
        <v>97</v>
      </c>
      <c r="C16" s="49" t="n">
        <v>5020000190</v>
      </c>
      <c r="D16" s="35"/>
      <c r="E16" s="71" t="n">
        <f aca="false">E17+E19+E18</f>
        <v>179793186.33</v>
      </c>
      <c r="F16" s="71" t="n">
        <f aca="false">F17+F19+F18</f>
        <v>179325119.08</v>
      </c>
      <c r="G16" s="72" t="n">
        <f aca="false">E16-F16</f>
        <v>468067.25</v>
      </c>
    </row>
    <row r="17" customFormat="false" ht="80.55" hidden="false" customHeight="false" outlineLevel="0" collapsed="false">
      <c r="A17" s="34"/>
      <c r="B17" s="34" t="s">
        <v>98</v>
      </c>
      <c r="C17" s="49" t="n">
        <v>5020000190</v>
      </c>
      <c r="D17" s="35" t="s">
        <v>99</v>
      </c>
      <c r="E17" s="71" t="n">
        <f aca="false">'приложение 5'!I36+'приложение 5'!I334+'приложение 5'!I387+'приложение 5'!I405+'приложение 5'!I541+'приложение 5'!I648+'приложение 5'!I727+'приложение 5'!I779+'приложение 5'!I806</f>
        <v>179574463</v>
      </c>
      <c r="F17" s="71" t="n">
        <f aca="false">'приложение 5'!J36+'приложение 5'!J334+'приложение 5'!J387+'приложение 5'!J405+'приложение 5'!J541+'приложение 5'!J648+'приложение 5'!J727+'приложение 5'!J779+'приложение 5'!J806</f>
        <v>179111324.75</v>
      </c>
      <c r="G17" s="72" t="n">
        <f aca="false">E17-F17</f>
        <v>463138.25</v>
      </c>
    </row>
    <row r="18" customFormat="false" ht="33.6" hidden="false" customHeight="false" outlineLevel="0" collapsed="false">
      <c r="A18" s="34"/>
      <c r="B18" s="34" t="s">
        <v>101</v>
      </c>
      <c r="C18" s="49" t="n">
        <v>5020000190</v>
      </c>
      <c r="D18" s="35" t="s">
        <v>102</v>
      </c>
      <c r="E18" s="71" t="n">
        <f aca="false">'приложение 5'!I335</f>
        <v>10000</v>
      </c>
      <c r="F18" s="71" t="n">
        <f aca="false">'приложение 5'!J335</f>
        <v>10000</v>
      </c>
      <c r="G18" s="72" t="n">
        <f aca="false">E18-F18</f>
        <v>0</v>
      </c>
    </row>
    <row r="19" customFormat="false" ht="17.6" hidden="false" customHeight="false" outlineLevel="0" collapsed="false">
      <c r="A19" s="34"/>
      <c r="B19" s="34" t="s">
        <v>104</v>
      </c>
      <c r="C19" s="49" t="n">
        <v>5020000190</v>
      </c>
      <c r="D19" s="35" t="s">
        <v>105</v>
      </c>
      <c r="E19" s="71" t="n">
        <f aca="false">'приложение 5'!I37+'приложение 5'!I336+'приложение 5'!I388+'приложение 5'!I406+'приложение 5'!I542+'приложение 5'!I649+'приложение 5'!I728+'приложение 5'!I780</f>
        <v>208723.33</v>
      </c>
      <c r="F19" s="71" t="n">
        <f aca="false">'приложение 5'!J37+'приложение 5'!J336+'приложение 5'!J388+'приложение 5'!J406+'приложение 5'!J542+'приложение 5'!J649+'приложение 5'!J728+'приложение 5'!J780</f>
        <v>203794.33</v>
      </c>
      <c r="G19" s="72" t="n">
        <f aca="false">E19-F19</f>
        <v>4929</v>
      </c>
    </row>
    <row r="20" customFormat="false" ht="159.2" hidden="false" customHeight="false" outlineLevel="0" collapsed="false">
      <c r="A20" s="34"/>
      <c r="B20" s="34" t="s">
        <v>106</v>
      </c>
      <c r="C20" s="49" t="n">
        <v>5020060870</v>
      </c>
      <c r="D20" s="35"/>
      <c r="E20" s="71" t="n">
        <f aca="false">E21+E22</f>
        <v>755800</v>
      </c>
      <c r="F20" s="71" t="n">
        <f aca="false">F21+F22</f>
        <v>755800</v>
      </c>
      <c r="G20" s="72" t="n">
        <f aca="false">E20-F20</f>
        <v>0</v>
      </c>
    </row>
    <row r="21" customFormat="false" ht="80.55" hidden="false" customHeight="false" outlineLevel="0" collapsed="false">
      <c r="A21" s="34"/>
      <c r="B21" s="34" t="s">
        <v>98</v>
      </c>
      <c r="C21" s="49" t="n">
        <v>5020060870</v>
      </c>
      <c r="D21" s="35" t="s">
        <v>99</v>
      </c>
      <c r="E21" s="71" t="n">
        <f aca="false">'приложение 5'!I39</f>
        <v>755800</v>
      </c>
      <c r="F21" s="71" t="n">
        <f aca="false">'приложение 5'!J39</f>
        <v>755800</v>
      </c>
      <c r="G21" s="72" t="n">
        <f aca="false">E21-F21</f>
        <v>0</v>
      </c>
    </row>
    <row r="22" customFormat="false" ht="33.6" hidden="true" customHeight="false" outlineLevel="0" collapsed="false">
      <c r="A22" s="34"/>
      <c r="B22" s="34" t="s">
        <v>101</v>
      </c>
      <c r="C22" s="49" t="n">
        <v>5020060870</v>
      </c>
      <c r="D22" s="35" t="s">
        <v>102</v>
      </c>
      <c r="E22" s="71" t="n">
        <f aca="false">'приложение 5'!I40</f>
        <v>0</v>
      </c>
      <c r="F22" s="71" t="n">
        <f aca="false">'приложение 5'!J40</f>
        <v>0</v>
      </c>
      <c r="G22" s="72" t="n">
        <f aca="false">E22-F22</f>
        <v>0</v>
      </c>
    </row>
    <row r="23" customFormat="false" ht="48.75" hidden="false" customHeight="false" outlineLevel="0" collapsed="false">
      <c r="A23" s="34"/>
      <c r="B23" s="74" t="s">
        <v>107</v>
      </c>
      <c r="C23" s="49" t="n">
        <v>5020060910</v>
      </c>
      <c r="D23" s="75"/>
      <c r="E23" s="71" t="n">
        <f aca="false">E24+E25</f>
        <v>1512000</v>
      </c>
      <c r="F23" s="71" t="n">
        <f aca="false">F24+F25</f>
        <v>1512000</v>
      </c>
      <c r="G23" s="72" t="n">
        <f aca="false">E23-F23</f>
        <v>0</v>
      </c>
    </row>
    <row r="24" customFormat="false" ht="80.55" hidden="false" customHeight="false" outlineLevel="0" collapsed="false">
      <c r="A24" s="34"/>
      <c r="B24" s="34" t="s">
        <v>98</v>
      </c>
      <c r="C24" s="49" t="n">
        <v>5020060910</v>
      </c>
      <c r="D24" s="35" t="s">
        <v>99</v>
      </c>
      <c r="E24" s="71" t="n">
        <f aca="false">'приложение 5'!I390</f>
        <v>1512000</v>
      </c>
      <c r="F24" s="71" t="n">
        <f aca="false">'приложение 5'!J390</f>
        <v>1512000</v>
      </c>
      <c r="G24" s="72" t="n">
        <f aca="false">E24-F24</f>
        <v>0</v>
      </c>
    </row>
    <row r="25" customFormat="false" ht="33.6" hidden="true" customHeight="false" outlineLevel="0" collapsed="false">
      <c r="A25" s="34"/>
      <c r="B25" s="34" t="s">
        <v>101</v>
      </c>
      <c r="C25" s="49" t="n">
        <v>5020060910</v>
      </c>
      <c r="D25" s="35" t="s">
        <v>102</v>
      </c>
      <c r="E25" s="71" t="n">
        <f aca="false">'приложение 5'!I391</f>
        <v>0</v>
      </c>
      <c r="F25" s="71" t="n">
        <f aca="false">'приложение 5'!J391</f>
        <v>0</v>
      </c>
      <c r="G25" s="72" t="n">
        <f aca="false">E25-F25</f>
        <v>0</v>
      </c>
    </row>
    <row r="26" customFormat="false" ht="199.95" hidden="false" customHeight="true" outlineLevel="0" collapsed="false">
      <c r="A26" s="34"/>
      <c r="B26" s="34" t="s">
        <v>108</v>
      </c>
      <c r="C26" s="49" t="n">
        <v>5020069170</v>
      </c>
      <c r="D26" s="76"/>
      <c r="E26" s="71" t="n">
        <f aca="false">E27+E28+E29</f>
        <v>1025800</v>
      </c>
      <c r="F26" s="71" t="n">
        <f aca="false">F27+F28+F29</f>
        <v>1025800</v>
      </c>
      <c r="G26" s="72" t="n">
        <f aca="false">E26-F26</f>
        <v>0</v>
      </c>
    </row>
    <row r="27" customFormat="false" ht="80.55" hidden="false" customHeight="false" outlineLevel="0" collapsed="false">
      <c r="A27" s="34"/>
      <c r="B27" s="34" t="s">
        <v>109</v>
      </c>
      <c r="C27" s="49" t="n">
        <v>5020069170</v>
      </c>
      <c r="D27" s="76" t="n">
        <v>100</v>
      </c>
      <c r="E27" s="71" t="n">
        <f aca="false">'приложение 5'!I808</f>
        <v>1025800</v>
      </c>
      <c r="F27" s="71" t="n">
        <f aca="false">'приложение 5'!J808</f>
        <v>1025800</v>
      </c>
      <c r="G27" s="72" t="n">
        <f aca="false">E27-F27</f>
        <v>0</v>
      </c>
    </row>
    <row r="28" customFormat="false" ht="33.6" hidden="true" customHeight="false" outlineLevel="0" collapsed="false">
      <c r="A28" s="34"/>
      <c r="B28" s="34" t="s">
        <v>101</v>
      </c>
      <c r="C28" s="49" t="n">
        <v>5020069170</v>
      </c>
      <c r="D28" s="35" t="s">
        <v>102</v>
      </c>
      <c r="E28" s="71" t="n">
        <f aca="false">'приложение 5'!I809</f>
        <v>0</v>
      </c>
      <c r="F28" s="71" t="n">
        <f aca="false">'приложение 5'!J809</f>
        <v>0</v>
      </c>
      <c r="G28" s="72" t="n">
        <f aca="false">E28-F28</f>
        <v>0</v>
      </c>
    </row>
    <row r="29" customFormat="false" ht="17.6" hidden="true" customHeight="false" outlineLevel="0" collapsed="false">
      <c r="A29" s="34"/>
      <c r="B29" s="34" t="s">
        <v>104</v>
      </c>
      <c r="C29" s="49" t="n">
        <v>5020069170</v>
      </c>
      <c r="D29" s="35" t="s">
        <v>105</v>
      </c>
      <c r="E29" s="71" t="n">
        <f aca="false">'приложение 5'!I810</f>
        <v>0</v>
      </c>
      <c r="F29" s="71" t="n">
        <f aca="false">'приложение 5'!J810</f>
        <v>0</v>
      </c>
      <c r="G29" s="72" t="n">
        <f aca="false">E29-F29</f>
        <v>0</v>
      </c>
    </row>
    <row r="30" customFormat="false" ht="79.85" hidden="false" customHeight="false" outlineLevel="0" collapsed="false">
      <c r="A30" s="34"/>
      <c r="B30" s="34" t="s">
        <v>110</v>
      </c>
      <c r="C30" s="49" t="n">
        <v>5020069180</v>
      </c>
      <c r="D30" s="75"/>
      <c r="E30" s="71" t="n">
        <f aca="false">E31+E32+E33</f>
        <v>756000</v>
      </c>
      <c r="F30" s="71" t="n">
        <f aca="false">F31+F32+F33</f>
        <v>756000</v>
      </c>
      <c r="G30" s="72" t="n">
        <f aca="false">E30-F30</f>
        <v>0</v>
      </c>
    </row>
    <row r="31" customFormat="false" ht="79.85" hidden="false" customHeight="false" outlineLevel="0" collapsed="false">
      <c r="A31" s="34"/>
      <c r="B31" s="34" t="s">
        <v>109</v>
      </c>
      <c r="C31" s="49" t="n">
        <v>5020069180</v>
      </c>
      <c r="D31" s="75" t="n">
        <v>100</v>
      </c>
      <c r="E31" s="71" t="n">
        <f aca="false">'приложение 5'!I812</f>
        <v>756000</v>
      </c>
      <c r="F31" s="71" t="n">
        <f aca="false">'приложение 5'!J812</f>
        <v>756000</v>
      </c>
      <c r="G31" s="72" t="n">
        <f aca="false">E31-F31</f>
        <v>0</v>
      </c>
    </row>
    <row r="32" customFormat="false" ht="33.6" hidden="true" customHeight="false" outlineLevel="0" collapsed="false">
      <c r="A32" s="34"/>
      <c r="B32" s="34" t="s">
        <v>101</v>
      </c>
      <c r="C32" s="49" t="n">
        <v>5020069180</v>
      </c>
      <c r="D32" s="75" t="n">
        <v>200</v>
      </c>
      <c r="E32" s="71" t="n">
        <f aca="false">'приложение 5'!I813</f>
        <v>0</v>
      </c>
      <c r="F32" s="71" t="n">
        <f aca="false">'приложение 5'!J813</f>
        <v>0</v>
      </c>
      <c r="G32" s="72" t="n">
        <f aca="false">E32-F32</f>
        <v>0</v>
      </c>
    </row>
    <row r="33" customFormat="false" ht="17.6" hidden="true" customHeight="false" outlineLevel="0" collapsed="false">
      <c r="A33" s="34"/>
      <c r="B33" s="34" t="s">
        <v>104</v>
      </c>
      <c r="C33" s="49" t="n">
        <v>5020069180</v>
      </c>
      <c r="D33" s="75" t="n">
        <v>800</v>
      </c>
      <c r="E33" s="71" t="n">
        <f aca="false">'приложение 5'!I814</f>
        <v>0</v>
      </c>
      <c r="F33" s="71" t="n">
        <f aca="false">'приложение 5'!J814</f>
        <v>0</v>
      </c>
      <c r="G33" s="72" t="n">
        <f aca="false">E33-F33</f>
        <v>0</v>
      </c>
    </row>
    <row r="34" customFormat="false" ht="64.65" hidden="false" customHeight="false" outlineLevel="0" collapsed="false">
      <c r="A34" s="34"/>
      <c r="B34" s="34" t="s">
        <v>111</v>
      </c>
      <c r="C34" s="49" t="n">
        <v>5020069190</v>
      </c>
      <c r="D34" s="75"/>
      <c r="E34" s="71" t="n">
        <f aca="false">E35+E36+E37</f>
        <v>9229000</v>
      </c>
      <c r="F34" s="71" t="n">
        <f aca="false">F35+F36+F37</f>
        <v>9228960.02</v>
      </c>
      <c r="G34" s="72" t="n">
        <f aca="false">E34-F34</f>
        <v>39.980000000447</v>
      </c>
    </row>
    <row r="35" customFormat="false" ht="80.55" hidden="false" customHeight="false" outlineLevel="0" collapsed="false">
      <c r="A35" s="34"/>
      <c r="B35" s="34" t="s">
        <v>109</v>
      </c>
      <c r="C35" s="49" t="n">
        <v>5020069190</v>
      </c>
      <c r="D35" s="75" t="n">
        <v>100</v>
      </c>
      <c r="E35" s="71" t="n">
        <f aca="false">'приложение 5'!I816</f>
        <v>8828100</v>
      </c>
      <c r="F35" s="71" t="n">
        <f aca="false">'приложение 5'!J816</f>
        <v>8828072.54</v>
      </c>
      <c r="G35" s="72" t="n">
        <f aca="false">E35-F35</f>
        <v>27.4600000008941</v>
      </c>
    </row>
    <row r="36" customFormat="false" ht="33.6" hidden="false" customHeight="false" outlineLevel="0" collapsed="false">
      <c r="A36" s="34"/>
      <c r="B36" s="34" t="s">
        <v>101</v>
      </c>
      <c r="C36" s="49" t="n">
        <v>5020069190</v>
      </c>
      <c r="D36" s="75" t="n">
        <v>200</v>
      </c>
      <c r="E36" s="71" t="n">
        <f aca="false">'приложение 5'!I817</f>
        <v>400400</v>
      </c>
      <c r="F36" s="71" t="n">
        <f aca="false">'приложение 5'!J817</f>
        <v>400400</v>
      </c>
      <c r="G36" s="72" t="n">
        <f aca="false">E36-F36</f>
        <v>0</v>
      </c>
    </row>
    <row r="37" customFormat="false" ht="17.6" hidden="false" customHeight="false" outlineLevel="0" collapsed="false">
      <c r="A37" s="34"/>
      <c r="B37" s="34" t="s">
        <v>104</v>
      </c>
      <c r="C37" s="49" t="n">
        <v>5020069190</v>
      </c>
      <c r="D37" s="75" t="n">
        <v>800</v>
      </c>
      <c r="E37" s="71" t="n">
        <f aca="false">'приложение 5'!I818</f>
        <v>500</v>
      </c>
      <c r="F37" s="71" t="n">
        <f aca="false">'приложение 5'!J818</f>
        <v>487.48</v>
      </c>
      <c r="G37" s="72" t="n">
        <f aca="false">E37-F37</f>
        <v>12.52</v>
      </c>
    </row>
    <row r="38" customFormat="false" ht="64.65" hidden="false" customHeight="false" outlineLevel="0" collapsed="false">
      <c r="A38" s="34"/>
      <c r="B38" s="34" t="s">
        <v>112</v>
      </c>
      <c r="C38" s="49" t="n">
        <v>5020069200</v>
      </c>
      <c r="D38" s="35"/>
      <c r="E38" s="71" t="n">
        <f aca="false">E39+E40</f>
        <v>4104800</v>
      </c>
      <c r="F38" s="71" t="n">
        <f aca="false">F39+F40</f>
        <v>4104800</v>
      </c>
      <c r="G38" s="72" t="n">
        <f aca="false">E38-F38</f>
        <v>0</v>
      </c>
    </row>
    <row r="39" customFormat="false" ht="80.55" hidden="false" customHeight="false" outlineLevel="0" collapsed="false">
      <c r="A39" s="34"/>
      <c r="B39" s="34" t="s">
        <v>98</v>
      </c>
      <c r="C39" s="49" t="n">
        <v>5020069200</v>
      </c>
      <c r="D39" s="35" t="s">
        <v>99</v>
      </c>
      <c r="E39" s="71" t="n">
        <f aca="false">'приложение 5'!I42</f>
        <v>4004800</v>
      </c>
      <c r="F39" s="71" t="n">
        <f aca="false">'приложение 5'!J42</f>
        <v>4004800</v>
      </c>
      <c r="G39" s="72" t="n">
        <f aca="false">E39-F39</f>
        <v>0</v>
      </c>
    </row>
    <row r="40" customFormat="false" ht="33.8" hidden="false" customHeight="false" outlineLevel="0" collapsed="false">
      <c r="A40" s="34"/>
      <c r="B40" s="34" t="s">
        <v>101</v>
      </c>
      <c r="C40" s="49" t="n">
        <v>5020069200</v>
      </c>
      <c r="D40" s="35" t="s">
        <v>102</v>
      </c>
      <c r="E40" s="71" t="n">
        <f aca="false">'приложение 5'!I43</f>
        <v>100000</v>
      </c>
      <c r="F40" s="71" t="n">
        <f aca="false">'приложение 5'!J43</f>
        <v>100000</v>
      </c>
      <c r="G40" s="72" t="n">
        <f aca="false">E40-F40</f>
        <v>0</v>
      </c>
    </row>
    <row r="41" customFormat="false" ht="33.8" hidden="false" customHeight="false" outlineLevel="0" collapsed="false">
      <c r="A41" s="34"/>
      <c r="B41" s="34" t="s">
        <v>113</v>
      </c>
      <c r="C41" s="49" t="n">
        <v>5030000000</v>
      </c>
      <c r="D41" s="35"/>
      <c r="E41" s="71" t="n">
        <f aca="false">E42</f>
        <v>28447353.84</v>
      </c>
      <c r="F41" s="71" t="n">
        <f aca="false">F42</f>
        <v>27903324.52</v>
      </c>
      <c r="G41" s="72" t="n">
        <f aca="false">E41-F41</f>
        <v>544029.32</v>
      </c>
    </row>
    <row r="42" customFormat="false" ht="48.75" hidden="false" customHeight="false" outlineLevel="0" collapsed="false">
      <c r="A42" s="34"/>
      <c r="B42" s="34" t="s">
        <v>114</v>
      </c>
      <c r="C42" s="49" t="n">
        <v>5030010030</v>
      </c>
      <c r="D42" s="35"/>
      <c r="E42" s="71" t="n">
        <f aca="false">E43+E44</f>
        <v>28447353.84</v>
      </c>
      <c r="F42" s="71" t="n">
        <f aca="false">F43+F44</f>
        <v>27903324.52</v>
      </c>
      <c r="G42" s="72" t="n">
        <f aca="false">E42-F42</f>
        <v>544029.32</v>
      </c>
    </row>
    <row r="43" customFormat="false" ht="33.6" hidden="false" customHeight="false" outlineLevel="0" collapsed="false">
      <c r="A43" s="34"/>
      <c r="B43" s="34" t="s">
        <v>101</v>
      </c>
      <c r="C43" s="49" t="n">
        <v>5030010030</v>
      </c>
      <c r="D43" s="35" t="s">
        <v>102</v>
      </c>
      <c r="E43" s="71" t="n">
        <f aca="false">'приложение 5'!I24+'приложение 5'!I57+'приложение 5'!I374+'приложение 5'!I381+'приложение 5'!I598+'приложение 5'!I429+'приложение 5'!I686+'приложение 5'!I409+'приложение 5'!I735+'приложение 5'!I341</f>
        <v>27388177.67</v>
      </c>
      <c r="F43" s="71" t="n">
        <f aca="false">'приложение 5'!J24+'приложение 5'!J57+'приложение 5'!J374+'приложение 5'!J381+'приложение 5'!J598+'приложение 5'!J429+'приложение 5'!J686+'приложение 5'!J409+'приложение 5'!J735+'приложение 5'!J341</f>
        <v>26844149.24</v>
      </c>
      <c r="G43" s="72" t="n">
        <f aca="false">E43-F43</f>
        <v>544028.430000004</v>
      </c>
    </row>
    <row r="44" customFormat="false" ht="17.6" hidden="false" customHeight="false" outlineLevel="0" collapsed="false">
      <c r="A44" s="34"/>
      <c r="B44" s="34" t="s">
        <v>104</v>
      </c>
      <c r="C44" s="49" t="n">
        <v>5030010030</v>
      </c>
      <c r="D44" s="35" t="s">
        <v>105</v>
      </c>
      <c r="E44" s="71" t="n">
        <f aca="false">'приложение 5'!I430+'приложение 5'!I58</f>
        <v>1059176.17</v>
      </c>
      <c r="F44" s="71" t="n">
        <f aca="false">'приложение 5'!J430+'приложение 5'!J58</f>
        <v>1059175.28</v>
      </c>
      <c r="G44" s="72" t="n">
        <f aca="false">E44-F44</f>
        <v>0.889999999897555</v>
      </c>
    </row>
    <row r="45" customFormat="false" ht="33.8" hidden="false" customHeight="false" outlineLevel="0" collapsed="false">
      <c r="A45" s="34"/>
      <c r="B45" s="34" t="s">
        <v>115</v>
      </c>
      <c r="C45" s="49" t="n">
        <v>5040000000</v>
      </c>
      <c r="D45" s="35"/>
      <c r="E45" s="71" t="n">
        <f aca="false">E46</f>
        <v>1600000</v>
      </c>
      <c r="F45" s="71" t="n">
        <f aca="false">F46</f>
        <v>1600000</v>
      </c>
      <c r="G45" s="72" t="n">
        <f aca="false">E45-F45</f>
        <v>0</v>
      </c>
    </row>
    <row r="46" customFormat="false" ht="33.8" hidden="false" customHeight="false" outlineLevel="0" collapsed="false">
      <c r="A46" s="34"/>
      <c r="B46" s="34" t="s">
        <v>116</v>
      </c>
      <c r="C46" s="49" t="n">
        <v>5040010560</v>
      </c>
      <c r="D46" s="35"/>
      <c r="E46" s="71" t="n">
        <f aca="false">E47</f>
        <v>1600000</v>
      </c>
      <c r="F46" s="71" t="n">
        <f aca="false">F47</f>
        <v>1600000</v>
      </c>
      <c r="G46" s="72" t="n">
        <f aca="false">E46-F46</f>
        <v>0</v>
      </c>
    </row>
    <row r="47" customFormat="false" ht="33.8" hidden="false" customHeight="false" outlineLevel="0" collapsed="false">
      <c r="A47" s="34"/>
      <c r="B47" s="34" t="s">
        <v>101</v>
      </c>
      <c r="C47" s="49" t="n">
        <v>5040010560</v>
      </c>
      <c r="D47" s="35" t="s">
        <v>102</v>
      </c>
      <c r="E47" s="71" t="n">
        <f aca="false">'приложение 5'!I61</f>
        <v>1600000</v>
      </c>
      <c r="F47" s="71" t="n">
        <f aca="false">'приложение 5'!J61</f>
        <v>1600000</v>
      </c>
      <c r="G47" s="72" t="n">
        <f aca="false">E47-F47</f>
        <v>0</v>
      </c>
    </row>
    <row r="48" customFormat="false" ht="33.8" hidden="false" customHeight="false" outlineLevel="0" collapsed="false">
      <c r="A48" s="34"/>
      <c r="B48" s="34" t="s">
        <v>117</v>
      </c>
      <c r="C48" s="49" t="n">
        <v>5050000000</v>
      </c>
      <c r="D48" s="35"/>
      <c r="E48" s="71" t="n">
        <f aca="false">E49</f>
        <v>5256600</v>
      </c>
      <c r="F48" s="71" t="n">
        <f aca="false">F49</f>
        <v>5220327.01</v>
      </c>
      <c r="G48" s="72" t="n">
        <f aca="false">E48-F48</f>
        <v>36272.9900000002</v>
      </c>
    </row>
    <row r="49" customFormat="false" ht="33.8" hidden="false" customHeight="false" outlineLevel="0" collapsed="false">
      <c r="A49" s="34"/>
      <c r="B49" s="34" t="s">
        <v>118</v>
      </c>
      <c r="C49" s="49" t="n">
        <v>5050010780</v>
      </c>
      <c r="D49" s="35"/>
      <c r="E49" s="71" t="n">
        <f aca="false">E50</f>
        <v>5256600</v>
      </c>
      <c r="F49" s="71" t="n">
        <f aca="false">F50</f>
        <v>5220327.01</v>
      </c>
      <c r="G49" s="72" t="n">
        <f aca="false">E49-F49</f>
        <v>36272.9900000002</v>
      </c>
    </row>
    <row r="50" customFormat="false" ht="33.8" hidden="false" customHeight="false" outlineLevel="0" collapsed="false">
      <c r="A50" s="34"/>
      <c r="B50" s="34" t="s">
        <v>101</v>
      </c>
      <c r="C50" s="49" t="n">
        <v>5050010780</v>
      </c>
      <c r="D50" s="35" t="s">
        <v>102</v>
      </c>
      <c r="E50" s="71" t="n">
        <f aca="false">'приложение 5'!I64</f>
        <v>5256600</v>
      </c>
      <c r="F50" s="71" t="n">
        <f aca="false">'приложение 5'!J64</f>
        <v>5220327.01</v>
      </c>
      <c r="G50" s="72" t="n">
        <f aca="false">E50-F50</f>
        <v>36272.9900000002</v>
      </c>
    </row>
    <row r="51" s="67" customFormat="true" ht="33.8" hidden="false" customHeight="false" outlineLevel="0" collapsed="false">
      <c r="A51" s="62" t="s">
        <v>30</v>
      </c>
      <c r="B51" s="62" t="s">
        <v>119</v>
      </c>
      <c r="C51" s="68" t="n">
        <v>5100000000</v>
      </c>
      <c r="D51" s="77"/>
      <c r="E51" s="70" t="n">
        <f aca="false">E52</f>
        <v>45685400</v>
      </c>
      <c r="F51" s="70" t="n">
        <f aca="false">F52</f>
        <v>45685400</v>
      </c>
      <c r="G51" s="66" t="n">
        <f aca="false">E51-F51</f>
        <v>0</v>
      </c>
      <c r="AMJ51" s="0"/>
    </row>
    <row r="52" customFormat="false" ht="48.75" hidden="false" customHeight="false" outlineLevel="0" collapsed="false">
      <c r="A52" s="34"/>
      <c r="B52" s="34" t="s">
        <v>120</v>
      </c>
      <c r="C52" s="49" t="n">
        <v>5110000000</v>
      </c>
      <c r="D52" s="35"/>
      <c r="E52" s="71" t="n">
        <f aca="false">E55+E53</f>
        <v>45685400</v>
      </c>
      <c r="F52" s="71" t="n">
        <f aca="false">F55+F53</f>
        <v>45685400</v>
      </c>
      <c r="G52" s="72" t="n">
        <f aca="false">E52-F52</f>
        <v>0</v>
      </c>
    </row>
    <row r="53" customFormat="false" ht="33.6" hidden="false" customHeight="false" outlineLevel="0" collapsed="false">
      <c r="A53" s="34"/>
      <c r="B53" s="34" t="s">
        <v>121</v>
      </c>
      <c r="C53" s="49" t="n">
        <v>5110060040</v>
      </c>
      <c r="D53" s="35"/>
      <c r="E53" s="71" t="n">
        <f aca="false">E54</f>
        <v>30685400</v>
      </c>
      <c r="F53" s="71" t="n">
        <f aca="false">F54</f>
        <v>30685400</v>
      </c>
      <c r="G53" s="72" t="n">
        <f aca="false">E53-F53</f>
        <v>0</v>
      </c>
    </row>
    <row r="54" customFormat="false" ht="17.6" hidden="false" customHeight="false" outlineLevel="0" collapsed="false">
      <c r="A54" s="34"/>
      <c r="B54" s="34" t="s">
        <v>122</v>
      </c>
      <c r="C54" s="49" t="n">
        <v>5110060040</v>
      </c>
      <c r="D54" s="35" t="s">
        <v>123</v>
      </c>
      <c r="E54" s="71" t="n">
        <f aca="false">'приложение 5'!I352+'приложение 5'!I357</f>
        <v>30685400</v>
      </c>
      <c r="F54" s="71" t="n">
        <f aca="false">'приложение 5'!J352+'приложение 5'!J357</f>
        <v>30685400</v>
      </c>
      <c r="G54" s="72" t="n">
        <f aca="false">E54-F54</f>
        <v>0</v>
      </c>
    </row>
    <row r="55" customFormat="false" ht="33.6" hidden="false" customHeight="false" outlineLevel="0" collapsed="false">
      <c r="A55" s="34"/>
      <c r="B55" s="34" t="s">
        <v>124</v>
      </c>
      <c r="C55" s="49" t="s">
        <v>125</v>
      </c>
      <c r="D55" s="35"/>
      <c r="E55" s="71" t="n">
        <f aca="false">E56</f>
        <v>15000000</v>
      </c>
      <c r="F55" s="71" t="n">
        <f aca="false">F56</f>
        <v>15000000</v>
      </c>
      <c r="G55" s="72" t="n">
        <f aca="false">E55-F55</f>
        <v>0</v>
      </c>
    </row>
    <row r="56" customFormat="false" ht="17.6" hidden="false" customHeight="false" outlineLevel="0" collapsed="false">
      <c r="A56" s="34"/>
      <c r="B56" s="34" t="s">
        <v>122</v>
      </c>
      <c r="C56" s="49" t="s">
        <v>125</v>
      </c>
      <c r="D56" s="35" t="s">
        <v>123</v>
      </c>
      <c r="E56" s="71" t="n">
        <f aca="false">'приложение 5'!I347</f>
        <v>15000000</v>
      </c>
      <c r="F56" s="71" t="n">
        <f aca="false">'приложение 5'!J347</f>
        <v>15000000</v>
      </c>
      <c r="G56" s="72" t="n">
        <f aca="false">E56-F56</f>
        <v>0</v>
      </c>
    </row>
    <row r="57" s="67" customFormat="true" ht="33.6" hidden="false" customHeight="false" outlineLevel="0" collapsed="false">
      <c r="A57" s="62" t="s">
        <v>38</v>
      </c>
      <c r="B57" s="62" t="s">
        <v>126</v>
      </c>
      <c r="C57" s="68" t="n">
        <v>5200000000</v>
      </c>
      <c r="D57" s="77"/>
      <c r="E57" s="70" t="n">
        <f aca="false">E58+E63+E74+E80+E90+E95+E85+E68</f>
        <v>268113888.4</v>
      </c>
      <c r="F57" s="70" t="n">
        <f aca="false">F58+F63+F74+F80+F90+F95+F85+F68</f>
        <v>263716136.05</v>
      </c>
      <c r="G57" s="66" t="n">
        <f aca="false">E57-F57</f>
        <v>4397752.34999999</v>
      </c>
      <c r="AMJ57" s="0"/>
    </row>
    <row r="58" customFormat="false" ht="17.6" hidden="false" customHeight="false" outlineLevel="0" collapsed="false">
      <c r="A58" s="34"/>
      <c r="B58" s="34" t="s">
        <v>127</v>
      </c>
      <c r="C58" s="49" t="n">
        <v>5210000000</v>
      </c>
      <c r="D58" s="35"/>
      <c r="E58" s="71" t="n">
        <f aca="false">E59</f>
        <v>131988963</v>
      </c>
      <c r="F58" s="71" t="n">
        <f aca="false">F59</f>
        <v>130816732.18</v>
      </c>
      <c r="G58" s="72" t="n">
        <f aca="false">E58-F58</f>
        <v>1172230.81999999</v>
      </c>
    </row>
    <row r="59" customFormat="false" ht="33.6" hidden="false" customHeight="false" outlineLevel="0" collapsed="false">
      <c r="A59" s="34"/>
      <c r="B59" s="73" t="s">
        <v>128</v>
      </c>
      <c r="C59" s="49" t="n">
        <v>5210000590</v>
      </c>
      <c r="D59" s="35"/>
      <c r="E59" s="71" t="n">
        <f aca="false">E60+E61+E62</f>
        <v>131988963</v>
      </c>
      <c r="F59" s="71" t="n">
        <f aca="false">F60+F61+F62</f>
        <v>130816732.18</v>
      </c>
      <c r="G59" s="72" t="n">
        <f aca="false">E59-F59</f>
        <v>1172230.81999999</v>
      </c>
    </row>
    <row r="60" customFormat="false" ht="80.55" hidden="false" customHeight="false" outlineLevel="0" collapsed="false">
      <c r="A60" s="34"/>
      <c r="B60" s="34" t="s">
        <v>98</v>
      </c>
      <c r="C60" s="49" t="n">
        <v>5210000590</v>
      </c>
      <c r="D60" s="35" t="s">
        <v>99</v>
      </c>
      <c r="E60" s="71" t="n">
        <f aca="false">'приложение 5'!I269+'приложение 5'!I68</f>
        <v>112857770.75</v>
      </c>
      <c r="F60" s="71" t="n">
        <f aca="false">'приложение 5'!J269+'приложение 5'!J68</f>
        <v>112806465.3</v>
      </c>
      <c r="G60" s="72" t="n">
        <f aca="false">E60-F60</f>
        <v>51305.450000003</v>
      </c>
    </row>
    <row r="61" customFormat="false" ht="33.6" hidden="false" customHeight="false" outlineLevel="0" collapsed="false">
      <c r="A61" s="34"/>
      <c r="B61" s="34" t="s">
        <v>101</v>
      </c>
      <c r="C61" s="49" t="n">
        <v>5210000590</v>
      </c>
      <c r="D61" s="35" t="s">
        <v>102</v>
      </c>
      <c r="E61" s="71" t="n">
        <f aca="false">'приложение 5'!I270+'приложение 5'!I69</f>
        <v>18998042.13</v>
      </c>
      <c r="F61" s="71" t="n">
        <f aca="false">'приложение 5'!J270+'приложение 5'!J69</f>
        <v>17877117.6</v>
      </c>
      <c r="G61" s="72" t="n">
        <f aca="false">E61-F61</f>
        <v>1120924.53</v>
      </c>
    </row>
    <row r="62" customFormat="false" ht="17.6" hidden="false" customHeight="false" outlineLevel="0" collapsed="false">
      <c r="A62" s="34"/>
      <c r="B62" s="34" t="s">
        <v>104</v>
      </c>
      <c r="C62" s="49" t="n">
        <v>5210000590</v>
      </c>
      <c r="D62" s="35" t="s">
        <v>105</v>
      </c>
      <c r="E62" s="71" t="n">
        <f aca="false">'приложение 5'!I271+'приложение 5'!I70</f>
        <v>133150.12</v>
      </c>
      <c r="F62" s="71" t="n">
        <f aca="false">'приложение 5'!J271+'приложение 5'!J70</f>
        <v>133149.28</v>
      </c>
      <c r="G62" s="72" t="n">
        <f aca="false">E62-F62</f>
        <v>0.839999999996508</v>
      </c>
    </row>
    <row r="63" customFormat="false" ht="17.6" hidden="false" customHeight="false" outlineLevel="0" collapsed="false">
      <c r="A63" s="34"/>
      <c r="B63" s="78" t="s">
        <v>129</v>
      </c>
      <c r="C63" s="49" t="n">
        <v>5220000000</v>
      </c>
      <c r="D63" s="35"/>
      <c r="E63" s="71" t="n">
        <f aca="false">E64</f>
        <v>31471700</v>
      </c>
      <c r="F63" s="71" t="n">
        <f aca="false">F64</f>
        <v>29215507.74</v>
      </c>
      <c r="G63" s="72" t="n">
        <f aca="false">E63-F63</f>
        <v>2256192.26</v>
      </c>
    </row>
    <row r="64" customFormat="false" ht="33.6" hidden="false" customHeight="false" outlineLevel="0" collapsed="false">
      <c r="A64" s="34"/>
      <c r="B64" s="73" t="s">
        <v>128</v>
      </c>
      <c r="C64" s="49" t="n">
        <v>5220000590</v>
      </c>
      <c r="D64" s="35"/>
      <c r="E64" s="71" t="n">
        <f aca="false">E65+E66+E67</f>
        <v>31471700</v>
      </c>
      <c r="F64" s="71" t="n">
        <f aca="false">F65+F66+F67</f>
        <v>29215507.74</v>
      </c>
      <c r="G64" s="72" t="n">
        <f aca="false">E64-F64</f>
        <v>2256192.26</v>
      </c>
    </row>
    <row r="65" customFormat="false" ht="80.55" hidden="false" customHeight="false" outlineLevel="0" collapsed="false">
      <c r="A65" s="34"/>
      <c r="B65" s="34" t="s">
        <v>98</v>
      </c>
      <c r="C65" s="49" t="n">
        <v>5220000590</v>
      </c>
      <c r="D65" s="35" t="s">
        <v>99</v>
      </c>
      <c r="E65" s="71" t="n">
        <f aca="false">'приложение 5'!I73</f>
        <v>16646800</v>
      </c>
      <c r="F65" s="71" t="n">
        <f aca="false">'приложение 5'!J73</f>
        <v>16621577.65</v>
      </c>
      <c r="G65" s="72" t="n">
        <f aca="false">E65-F65</f>
        <v>25222.3499999996</v>
      </c>
    </row>
    <row r="66" customFormat="false" ht="33.6" hidden="false" customHeight="false" outlineLevel="0" collapsed="false">
      <c r="A66" s="34"/>
      <c r="B66" s="34" t="s">
        <v>101</v>
      </c>
      <c r="C66" s="49" t="n">
        <v>5220000590</v>
      </c>
      <c r="D66" s="35" t="s">
        <v>102</v>
      </c>
      <c r="E66" s="71" t="n">
        <f aca="false">'приложение 5'!I74</f>
        <v>14701950</v>
      </c>
      <c r="F66" s="71" t="n">
        <f aca="false">'приложение 5'!J74</f>
        <v>12470985.7</v>
      </c>
      <c r="G66" s="72" t="n">
        <f aca="false">E66-F66</f>
        <v>2230964.3</v>
      </c>
    </row>
    <row r="67" customFormat="false" ht="17.6" hidden="false" customHeight="false" outlineLevel="0" collapsed="false">
      <c r="A67" s="34"/>
      <c r="B67" s="34" t="s">
        <v>104</v>
      </c>
      <c r="C67" s="49" t="n">
        <v>5220000590</v>
      </c>
      <c r="D67" s="35" t="s">
        <v>105</v>
      </c>
      <c r="E67" s="71" t="n">
        <f aca="false">'приложение 5'!I75</f>
        <v>122950</v>
      </c>
      <c r="F67" s="71" t="n">
        <f aca="false">'приложение 5'!J75</f>
        <v>122944.39</v>
      </c>
      <c r="G67" s="72" t="n">
        <f aca="false">E67-F67</f>
        <v>5.61000000000058</v>
      </c>
    </row>
    <row r="68" customFormat="false" ht="17.6" hidden="false" customHeight="false" outlineLevel="0" collapsed="false">
      <c r="A68" s="34"/>
      <c r="B68" s="34" t="s">
        <v>130</v>
      </c>
      <c r="C68" s="49" t="n">
        <v>5230000000</v>
      </c>
      <c r="D68" s="35"/>
      <c r="E68" s="71" t="n">
        <f aca="false">E69</f>
        <v>2165000</v>
      </c>
      <c r="F68" s="71" t="n">
        <f aca="false">F69</f>
        <v>2141093.32</v>
      </c>
      <c r="G68" s="72" t="n">
        <f aca="false">E68-F68</f>
        <v>23906.6800000002</v>
      </c>
    </row>
    <row r="69" customFormat="false" ht="33.6" hidden="false" customHeight="false" outlineLevel="0" collapsed="false">
      <c r="A69" s="34"/>
      <c r="B69" s="73" t="s">
        <v>128</v>
      </c>
      <c r="C69" s="49" t="n">
        <v>5230000590</v>
      </c>
      <c r="D69" s="35"/>
      <c r="E69" s="71" t="n">
        <f aca="false">E70+E71+E72+E73</f>
        <v>2165000</v>
      </c>
      <c r="F69" s="71" t="n">
        <f aca="false">F70+F71+F72+F73</f>
        <v>2141093.32</v>
      </c>
      <c r="G69" s="72" t="n">
        <f aca="false">E69-F69</f>
        <v>23906.6800000002</v>
      </c>
    </row>
    <row r="70" customFormat="false" ht="80.55" hidden="false" customHeight="false" outlineLevel="0" collapsed="false">
      <c r="A70" s="34"/>
      <c r="B70" s="34" t="s">
        <v>98</v>
      </c>
      <c r="C70" s="49" t="n">
        <v>5230000590</v>
      </c>
      <c r="D70" s="35" t="s">
        <v>99</v>
      </c>
      <c r="E70" s="71" t="n">
        <f aca="false">'приложение 5'!I78</f>
        <v>1721000</v>
      </c>
      <c r="F70" s="71" t="n">
        <f aca="false">'приложение 5'!J78</f>
        <v>1717173.31</v>
      </c>
      <c r="G70" s="72" t="n">
        <f aca="false">E70-F70</f>
        <v>3826.68999999994</v>
      </c>
    </row>
    <row r="71" customFormat="false" ht="33.8" hidden="false" customHeight="false" outlineLevel="0" collapsed="false">
      <c r="A71" s="34"/>
      <c r="B71" s="34" t="s">
        <v>101</v>
      </c>
      <c r="C71" s="49" t="n">
        <v>5230000590</v>
      </c>
      <c r="D71" s="35" t="s">
        <v>102</v>
      </c>
      <c r="E71" s="71" t="n">
        <f aca="false">'приложение 5'!I79</f>
        <v>198060</v>
      </c>
      <c r="F71" s="71" t="n">
        <f aca="false">'приложение 5'!J79</f>
        <v>198045.91</v>
      </c>
      <c r="G71" s="72" t="n">
        <f aca="false">E71-F71</f>
        <v>14.0899999999965</v>
      </c>
    </row>
    <row r="72" customFormat="false" ht="17.35" hidden="false" customHeight="false" outlineLevel="0" collapsed="false">
      <c r="A72" s="34"/>
      <c r="B72" s="34" t="s">
        <v>131</v>
      </c>
      <c r="C72" s="49" t="n">
        <v>5230000590</v>
      </c>
      <c r="D72" s="35" t="s">
        <v>132</v>
      </c>
      <c r="E72" s="71" t="n">
        <f aca="false">'приложение 5'!I80</f>
        <v>112140</v>
      </c>
      <c r="F72" s="71" t="n">
        <f aca="false">'приложение 5'!J80</f>
        <v>112139.1</v>
      </c>
      <c r="G72" s="72" t="n">
        <f aca="false">E72-F72</f>
        <v>0.899999999994179</v>
      </c>
    </row>
    <row r="73" customFormat="false" ht="17.35" hidden="false" customHeight="false" outlineLevel="0" collapsed="false">
      <c r="A73" s="34"/>
      <c r="B73" s="34" t="s">
        <v>104</v>
      </c>
      <c r="C73" s="49" t="n">
        <v>5230000590</v>
      </c>
      <c r="D73" s="35" t="s">
        <v>105</v>
      </c>
      <c r="E73" s="71" t="n">
        <f aca="false">'приложение 5'!I81</f>
        <v>133800</v>
      </c>
      <c r="F73" s="71" t="n">
        <f aca="false">'приложение 5'!J81</f>
        <v>113735</v>
      </c>
      <c r="G73" s="72" t="n">
        <f aca="false">E73-F73</f>
        <v>20065</v>
      </c>
    </row>
    <row r="74" customFormat="false" ht="17.35" hidden="false" customHeight="false" outlineLevel="0" collapsed="false">
      <c r="A74" s="34"/>
      <c r="B74" s="73" t="s">
        <v>133</v>
      </c>
      <c r="C74" s="49" t="n">
        <v>5240000000</v>
      </c>
      <c r="D74" s="35"/>
      <c r="E74" s="71" t="n">
        <f aca="false">E75</f>
        <v>36543800</v>
      </c>
      <c r="F74" s="71" t="n">
        <f aca="false">F75</f>
        <v>36322720.1</v>
      </c>
      <c r="G74" s="72" t="n">
        <f aca="false">E74-F74</f>
        <v>221079.899999998</v>
      </c>
    </row>
    <row r="75" customFormat="false" ht="33.6" hidden="false" customHeight="false" outlineLevel="0" collapsed="false">
      <c r="A75" s="34"/>
      <c r="B75" s="73" t="s">
        <v>128</v>
      </c>
      <c r="C75" s="49" t="n">
        <v>5240000590</v>
      </c>
      <c r="D75" s="35"/>
      <c r="E75" s="71" t="n">
        <f aca="false">E76+E77+E79+E78</f>
        <v>36543800</v>
      </c>
      <c r="F75" s="71" t="n">
        <f aca="false">F76+F77+F79+F78</f>
        <v>36322720.1</v>
      </c>
      <c r="G75" s="72" t="n">
        <f aca="false">E75-F75</f>
        <v>221079.899999998</v>
      </c>
    </row>
    <row r="76" customFormat="false" ht="80.55" hidden="false" customHeight="false" outlineLevel="0" collapsed="false">
      <c r="A76" s="34"/>
      <c r="B76" s="34" t="s">
        <v>98</v>
      </c>
      <c r="C76" s="49" t="n">
        <v>5240000590</v>
      </c>
      <c r="D76" s="35" t="s">
        <v>99</v>
      </c>
      <c r="E76" s="71" t="n">
        <f aca="false">'приложение 5'!I110</f>
        <v>23393100</v>
      </c>
      <c r="F76" s="71" t="n">
        <f aca="false">'приложение 5'!J110</f>
        <v>23369891.8</v>
      </c>
      <c r="G76" s="72" t="n">
        <f aca="false">E76-F76</f>
        <v>23208.1999999993</v>
      </c>
    </row>
    <row r="77" customFormat="false" ht="33.6" hidden="false" customHeight="false" outlineLevel="0" collapsed="false">
      <c r="A77" s="34"/>
      <c r="B77" s="34" t="s">
        <v>101</v>
      </c>
      <c r="C77" s="49" t="n">
        <v>5240000590</v>
      </c>
      <c r="D77" s="35" t="s">
        <v>102</v>
      </c>
      <c r="E77" s="71" t="n">
        <f aca="false">'приложение 5'!I111</f>
        <v>1118350</v>
      </c>
      <c r="F77" s="71" t="n">
        <f aca="false">'приложение 5'!J111</f>
        <v>920478.3</v>
      </c>
      <c r="G77" s="72" t="n">
        <f aca="false">E77-F77</f>
        <v>197871.7</v>
      </c>
    </row>
    <row r="78" customFormat="false" ht="17.6" hidden="false" customHeight="false" outlineLevel="0" collapsed="false">
      <c r="A78" s="34"/>
      <c r="B78" s="34" t="s">
        <v>122</v>
      </c>
      <c r="C78" s="49" t="n">
        <v>5240000590</v>
      </c>
      <c r="D78" s="35" t="s">
        <v>123</v>
      </c>
      <c r="E78" s="71" t="n">
        <f aca="false">'приложение 5'!I112</f>
        <v>12000000</v>
      </c>
      <c r="F78" s="71" t="n">
        <f aca="false">'приложение 5'!J112</f>
        <v>12000000</v>
      </c>
      <c r="G78" s="72" t="n">
        <f aca="false">E78-F78</f>
        <v>0</v>
      </c>
    </row>
    <row r="79" customFormat="false" ht="17.6" hidden="false" customHeight="false" outlineLevel="0" collapsed="false">
      <c r="A79" s="34"/>
      <c r="B79" s="34" t="s">
        <v>104</v>
      </c>
      <c r="C79" s="49" t="n">
        <v>5240000590</v>
      </c>
      <c r="D79" s="35" t="s">
        <v>105</v>
      </c>
      <c r="E79" s="71" t="n">
        <f aca="false">'приложение 5'!I113</f>
        <v>32350</v>
      </c>
      <c r="F79" s="71" t="n">
        <f aca="false">'приложение 5'!J113</f>
        <v>32350</v>
      </c>
      <c r="G79" s="72" t="n">
        <f aca="false">E79-F79</f>
        <v>0</v>
      </c>
    </row>
    <row r="80" customFormat="false" ht="17.6" hidden="false" customHeight="false" outlineLevel="0" collapsed="false">
      <c r="A80" s="34"/>
      <c r="B80" s="34" t="s">
        <v>134</v>
      </c>
      <c r="C80" s="49" t="n">
        <v>5250000000</v>
      </c>
      <c r="D80" s="75"/>
      <c r="E80" s="71" t="n">
        <f aca="false">E81</f>
        <v>30725028.4</v>
      </c>
      <c r="F80" s="71" t="n">
        <f aca="false">F81</f>
        <v>30159501.09</v>
      </c>
      <c r="G80" s="72" t="n">
        <f aca="false">E80-F80</f>
        <v>565527.309999999</v>
      </c>
    </row>
    <row r="81" customFormat="false" ht="33.6" hidden="false" customHeight="false" outlineLevel="0" collapsed="false">
      <c r="A81" s="34"/>
      <c r="B81" s="34" t="s">
        <v>128</v>
      </c>
      <c r="C81" s="49" t="n">
        <v>5250000590</v>
      </c>
      <c r="D81" s="75"/>
      <c r="E81" s="71" t="n">
        <f aca="false">E82+E83+E84</f>
        <v>30725028.4</v>
      </c>
      <c r="F81" s="71" t="n">
        <f aca="false">F82+F83+F84</f>
        <v>30159501.09</v>
      </c>
      <c r="G81" s="72" t="n">
        <f aca="false">E81-F81</f>
        <v>565527.309999999</v>
      </c>
    </row>
    <row r="82" customFormat="false" ht="80.55" hidden="false" customHeight="false" outlineLevel="0" collapsed="false">
      <c r="A82" s="34"/>
      <c r="B82" s="34" t="s">
        <v>98</v>
      </c>
      <c r="C82" s="49" t="n">
        <v>5250000590</v>
      </c>
      <c r="D82" s="75" t="n">
        <v>100</v>
      </c>
      <c r="E82" s="71" t="n">
        <f aca="false">'приложение 5'!I546+'приложение 5'!I653</f>
        <v>26222128.39</v>
      </c>
      <c r="F82" s="71" t="n">
        <f aca="false">'приложение 5'!J546+'приложение 5'!J653</f>
        <v>26141635.33</v>
      </c>
      <c r="G82" s="72" t="n">
        <f aca="false">E82-F82</f>
        <v>80493.0600000024</v>
      </c>
    </row>
    <row r="83" customFormat="false" ht="33.6" hidden="false" customHeight="false" outlineLevel="0" collapsed="false">
      <c r="A83" s="34"/>
      <c r="B83" s="34" t="s">
        <v>101</v>
      </c>
      <c r="C83" s="49" t="n">
        <v>5250000590</v>
      </c>
      <c r="D83" s="75" t="n">
        <v>200</v>
      </c>
      <c r="E83" s="71" t="n">
        <f aca="false">'приложение 5'!I547+'приложение 5'!I654</f>
        <v>4480387.24</v>
      </c>
      <c r="F83" s="71" t="n">
        <f aca="false">'приложение 5'!J547+'приложение 5'!J654</f>
        <v>3995352.99</v>
      </c>
      <c r="G83" s="72" t="n">
        <f aca="false">E83-F83</f>
        <v>485034.25</v>
      </c>
    </row>
    <row r="84" customFormat="false" ht="17.6" hidden="false" customHeight="false" outlineLevel="0" collapsed="false">
      <c r="A84" s="34"/>
      <c r="B84" s="34" t="s">
        <v>104</v>
      </c>
      <c r="C84" s="49" t="n">
        <v>5250000590</v>
      </c>
      <c r="D84" s="75" t="n">
        <v>800</v>
      </c>
      <c r="E84" s="71" t="n">
        <f aca="false">'приложение 5'!I548+'приложение 5'!I655</f>
        <v>22512.77</v>
      </c>
      <c r="F84" s="71" t="n">
        <f aca="false">'приложение 5'!J548+'приложение 5'!J655</f>
        <v>22512.77</v>
      </c>
      <c r="G84" s="72" t="n">
        <f aca="false">E84-F84</f>
        <v>0</v>
      </c>
    </row>
    <row r="85" customFormat="false" ht="17.6" hidden="false" customHeight="false" outlineLevel="0" collapsed="false">
      <c r="A85" s="34"/>
      <c r="B85" s="34" t="s">
        <v>135</v>
      </c>
      <c r="C85" s="49" t="n">
        <v>5260000000</v>
      </c>
      <c r="D85" s="35"/>
      <c r="E85" s="71" t="n">
        <f aca="false">E86</f>
        <v>17235997</v>
      </c>
      <c r="F85" s="71" t="n">
        <f aca="false">F86</f>
        <v>17116283.12</v>
      </c>
      <c r="G85" s="72" t="n">
        <f aca="false">E85-F85</f>
        <v>119713.879999999</v>
      </c>
    </row>
    <row r="86" customFormat="false" ht="33.6" hidden="false" customHeight="false" outlineLevel="0" collapsed="false">
      <c r="A86" s="34"/>
      <c r="B86" s="34" t="s">
        <v>128</v>
      </c>
      <c r="C86" s="49" t="n">
        <v>5260000590</v>
      </c>
      <c r="D86" s="35"/>
      <c r="E86" s="71" t="n">
        <f aca="false">E87+E88+E89</f>
        <v>17235997</v>
      </c>
      <c r="F86" s="71" t="n">
        <f aca="false">F87+F88+F89</f>
        <v>17116283.12</v>
      </c>
      <c r="G86" s="72" t="n">
        <f aca="false">E86-F86</f>
        <v>119713.879999999</v>
      </c>
    </row>
    <row r="87" customFormat="false" ht="80.55" hidden="false" customHeight="false" outlineLevel="0" collapsed="false">
      <c r="A87" s="34"/>
      <c r="B87" s="34" t="s">
        <v>98</v>
      </c>
      <c r="C87" s="49" t="n">
        <v>5260000590</v>
      </c>
      <c r="D87" s="35" t="s">
        <v>99</v>
      </c>
      <c r="E87" s="71" t="n">
        <f aca="false">'приложение 5'!I84</f>
        <v>13645800</v>
      </c>
      <c r="F87" s="71" t="n">
        <f aca="false">'приложение 5'!J84</f>
        <v>13618770.16</v>
      </c>
      <c r="G87" s="72" t="n">
        <f aca="false">E87-F87</f>
        <v>27029.8399999999</v>
      </c>
    </row>
    <row r="88" customFormat="false" ht="33.6" hidden="false" customHeight="false" outlineLevel="0" collapsed="false">
      <c r="A88" s="34"/>
      <c r="B88" s="34" t="s">
        <v>101</v>
      </c>
      <c r="C88" s="49" t="n">
        <v>5260000590</v>
      </c>
      <c r="D88" s="35" t="s">
        <v>102</v>
      </c>
      <c r="E88" s="71" t="n">
        <f aca="false">'приложение 5'!I85</f>
        <v>3064897</v>
      </c>
      <c r="F88" s="71" t="n">
        <f aca="false">'приложение 5'!J85</f>
        <v>2972229.7</v>
      </c>
      <c r="G88" s="72" t="n">
        <f aca="false">E88-F88</f>
        <v>92667.2999999998</v>
      </c>
    </row>
    <row r="89" customFormat="false" ht="17.6" hidden="false" customHeight="false" outlineLevel="0" collapsed="false">
      <c r="A89" s="34"/>
      <c r="B89" s="34" t="s">
        <v>104</v>
      </c>
      <c r="C89" s="49" t="n">
        <v>5260000590</v>
      </c>
      <c r="D89" s="35" t="s">
        <v>105</v>
      </c>
      <c r="E89" s="71" t="n">
        <f aca="false">'приложение 5'!I86</f>
        <v>525300</v>
      </c>
      <c r="F89" s="71" t="n">
        <f aca="false">'приложение 5'!J86</f>
        <v>525283.26</v>
      </c>
      <c r="G89" s="72" t="n">
        <f aca="false">E89-F89</f>
        <v>16.7399999999907</v>
      </c>
    </row>
    <row r="90" customFormat="false" ht="17.6" hidden="false" customHeight="false" outlineLevel="0" collapsed="false">
      <c r="A90" s="34"/>
      <c r="B90" s="34" t="s">
        <v>136</v>
      </c>
      <c r="C90" s="49" t="n">
        <v>5270000000</v>
      </c>
      <c r="D90" s="75"/>
      <c r="E90" s="71" t="n">
        <f aca="false">E91</f>
        <v>13962800</v>
      </c>
      <c r="F90" s="71" t="n">
        <f aca="false">F91</f>
        <v>13938773.98</v>
      </c>
      <c r="G90" s="72" t="n">
        <f aca="false">E90-F90</f>
        <v>24026.0199999996</v>
      </c>
    </row>
    <row r="91" customFormat="false" ht="33.6" hidden="false" customHeight="false" outlineLevel="0" collapsed="false">
      <c r="A91" s="34"/>
      <c r="B91" s="34" t="s">
        <v>128</v>
      </c>
      <c r="C91" s="49" t="n">
        <v>5270000590</v>
      </c>
      <c r="D91" s="75"/>
      <c r="E91" s="71" t="n">
        <f aca="false">E92+E93+E94</f>
        <v>13962800</v>
      </c>
      <c r="F91" s="71" t="n">
        <f aca="false">F92+F93+F94</f>
        <v>13938773.98</v>
      </c>
      <c r="G91" s="72" t="n">
        <f aca="false">E91-F91</f>
        <v>24026.0199999996</v>
      </c>
    </row>
    <row r="92" customFormat="false" ht="80.55" hidden="false" customHeight="false" outlineLevel="0" collapsed="false">
      <c r="A92" s="34"/>
      <c r="B92" s="34" t="s">
        <v>98</v>
      </c>
      <c r="C92" s="49" t="n">
        <v>5270000590</v>
      </c>
      <c r="D92" s="75" t="n">
        <v>100</v>
      </c>
      <c r="E92" s="71" t="n">
        <f aca="false">'приложение 5'!I741</f>
        <v>12368000</v>
      </c>
      <c r="F92" s="71" t="n">
        <f aca="false">'приложение 5'!J741</f>
        <v>12343995.98</v>
      </c>
      <c r="G92" s="72" t="n">
        <f aca="false">E92-F92</f>
        <v>24004.0199999996</v>
      </c>
    </row>
    <row r="93" customFormat="false" ht="33.6" hidden="false" customHeight="false" outlineLevel="0" collapsed="false">
      <c r="A93" s="34"/>
      <c r="B93" s="34" t="s">
        <v>101</v>
      </c>
      <c r="C93" s="49" t="n">
        <v>5270000590</v>
      </c>
      <c r="D93" s="75" t="n">
        <v>200</v>
      </c>
      <c r="E93" s="71" t="n">
        <f aca="false">'приложение 5'!I742</f>
        <v>1592100</v>
      </c>
      <c r="F93" s="71" t="n">
        <f aca="false">'приложение 5'!J742</f>
        <v>1592100</v>
      </c>
      <c r="G93" s="72" t="n">
        <f aca="false">E93-F93</f>
        <v>0</v>
      </c>
    </row>
    <row r="94" customFormat="false" ht="17.6" hidden="false" customHeight="false" outlineLevel="0" collapsed="false">
      <c r="A94" s="34"/>
      <c r="B94" s="34" t="s">
        <v>104</v>
      </c>
      <c r="C94" s="49" t="n">
        <v>5270000590</v>
      </c>
      <c r="D94" s="75" t="n">
        <v>800</v>
      </c>
      <c r="E94" s="71" t="n">
        <f aca="false">'приложение 5'!I743</f>
        <v>2700</v>
      </c>
      <c r="F94" s="71" t="n">
        <f aca="false">'приложение 5'!J743</f>
        <v>2678</v>
      </c>
      <c r="G94" s="72" t="n">
        <f aca="false">E94-F94</f>
        <v>22</v>
      </c>
    </row>
    <row r="95" customFormat="false" ht="48.75" hidden="false" customHeight="false" outlineLevel="0" collapsed="false">
      <c r="A95" s="34"/>
      <c r="B95" s="34" t="s">
        <v>137</v>
      </c>
      <c r="C95" s="49" t="n">
        <v>5280000000</v>
      </c>
      <c r="D95" s="35"/>
      <c r="E95" s="71" t="n">
        <f aca="false">E96</f>
        <v>4020600</v>
      </c>
      <c r="F95" s="71" t="n">
        <f aca="false">F96</f>
        <v>4005524.52</v>
      </c>
      <c r="G95" s="72" t="n">
        <f aca="false">E95-F95</f>
        <v>15075.48</v>
      </c>
    </row>
    <row r="96" customFormat="false" ht="33.6" hidden="false" customHeight="false" outlineLevel="0" collapsed="false">
      <c r="A96" s="34"/>
      <c r="B96" s="34" t="s">
        <v>138</v>
      </c>
      <c r="C96" s="49" t="n">
        <v>5280000590</v>
      </c>
      <c r="D96" s="35"/>
      <c r="E96" s="71" t="n">
        <f aca="false">E97+E98+E99</f>
        <v>4020600</v>
      </c>
      <c r="F96" s="71" t="n">
        <f aca="false">F97+F98+F99</f>
        <v>4005524.52</v>
      </c>
      <c r="G96" s="72" t="n">
        <f aca="false">E96-F96</f>
        <v>15075.48</v>
      </c>
    </row>
    <row r="97" customFormat="false" ht="80.55" hidden="false" customHeight="false" outlineLevel="0" collapsed="false">
      <c r="A97" s="34"/>
      <c r="B97" s="34" t="s">
        <v>98</v>
      </c>
      <c r="C97" s="49" t="n">
        <v>5280000590</v>
      </c>
      <c r="D97" s="35" t="s">
        <v>99</v>
      </c>
      <c r="E97" s="71" t="n">
        <f aca="false">'приложение 5'!I746</f>
        <v>3766500</v>
      </c>
      <c r="F97" s="71" t="n">
        <f aca="false">'приложение 5'!J746</f>
        <v>3751424.52</v>
      </c>
      <c r="G97" s="72" t="n">
        <f aca="false">E97-F97</f>
        <v>15075.48</v>
      </c>
    </row>
    <row r="98" customFormat="false" ht="33.6" hidden="false" customHeight="false" outlineLevel="0" collapsed="false">
      <c r="A98" s="34"/>
      <c r="B98" s="34" t="s">
        <v>101</v>
      </c>
      <c r="C98" s="49" t="n">
        <v>5280000590</v>
      </c>
      <c r="D98" s="35" t="s">
        <v>102</v>
      </c>
      <c r="E98" s="71" t="n">
        <f aca="false">'приложение 5'!I747</f>
        <v>254100</v>
      </c>
      <c r="F98" s="71" t="n">
        <f aca="false">'приложение 5'!J747</f>
        <v>254100</v>
      </c>
      <c r="G98" s="72" t="n">
        <f aca="false">E98-F98</f>
        <v>0</v>
      </c>
    </row>
    <row r="99" customFormat="false" ht="17.6" hidden="true" customHeight="false" outlineLevel="0" collapsed="false">
      <c r="A99" s="34"/>
      <c r="B99" s="34" t="s">
        <v>104</v>
      </c>
      <c r="C99" s="49" t="n">
        <v>5280000590</v>
      </c>
      <c r="D99" s="35" t="s">
        <v>105</v>
      </c>
      <c r="E99" s="71" t="n">
        <f aca="false">'приложение 5'!I748</f>
        <v>0</v>
      </c>
      <c r="F99" s="71" t="n">
        <f aca="false">'приложение 5'!J748</f>
        <v>0</v>
      </c>
      <c r="G99" s="72" t="n">
        <f aca="false">E99-F99</f>
        <v>0</v>
      </c>
    </row>
    <row r="100" s="67" customFormat="true" ht="48.75" hidden="false" customHeight="false" outlineLevel="0" collapsed="false">
      <c r="A100" s="62" t="s">
        <v>46</v>
      </c>
      <c r="B100" s="62" t="s">
        <v>139</v>
      </c>
      <c r="C100" s="68" t="n">
        <v>5300000000</v>
      </c>
      <c r="D100" s="77"/>
      <c r="E100" s="70" t="n">
        <f aca="false">E101+E106</f>
        <v>3243300</v>
      </c>
      <c r="F100" s="70" t="n">
        <f aca="false">F101+F106</f>
        <v>3241667.32</v>
      </c>
      <c r="G100" s="66" t="n">
        <f aca="false">E100-F100</f>
        <v>1632.68000000017</v>
      </c>
      <c r="AMJ100" s="0"/>
    </row>
    <row r="101" customFormat="false" ht="17.6" hidden="false" customHeight="false" outlineLevel="0" collapsed="false">
      <c r="A101" s="34"/>
      <c r="B101" s="73" t="s">
        <v>140</v>
      </c>
      <c r="C101" s="49" t="n">
        <v>5310000000</v>
      </c>
      <c r="D101" s="35"/>
      <c r="E101" s="71" t="n">
        <f aca="false">E102</f>
        <v>1943300</v>
      </c>
      <c r="F101" s="71" t="n">
        <f aca="false">F102</f>
        <v>1941729.42</v>
      </c>
      <c r="G101" s="72" t="n">
        <f aca="false">E101-F101</f>
        <v>1570.58000000007</v>
      </c>
    </row>
    <row r="102" customFormat="false" ht="17.6" hidden="false" customHeight="false" outlineLevel="0" collapsed="false">
      <c r="A102" s="34"/>
      <c r="B102" s="34" t="s">
        <v>141</v>
      </c>
      <c r="C102" s="49" t="n">
        <v>5310010350</v>
      </c>
      <c r="D102" s="35"/>
      <c r="E102" s="71" t="n">
        <f aca="false">E103+E104+E105</f>
        <v>1943300</v>
      </c>
      <c r="F102" s="71" t="n">
        <f aca="false">F103+F104+F105</f>
        <v>1941729.42</v>
      </c>
      <c r="G102" s="72" t="n">
        <f aca="false">E102-F102</f>
        <v>1570.58000000007</v>
      </c>
    </row>
    <row r="103" customFormat="false" ht="80.55" hidden="false" customHeight="false" outlineLevel="0" collapsed="false">
      <c r="A103" s="34"/>
      <c r="B103" s="34" t="s">
        <v>98</v>
      </c>
      <c r="C103" s="49" t="n">
        <v>5310010350</v>
      </c>
      <c r="D103" s="35" t="s">
        <v>99</v>
      </c>
      <c r="E103" s="71" t="n">
        <f aca="false">'приложение 5'!I752</f>
        <v>39947.58</v>
      </c>
      <c r="F103" s="71" t="n">
        <f aca="false">'приложение 5'!J752</f>
        <v>39947.58</v>
      </c>
      <c r="G103" s="72" t="n">
        <f aca="false">E103-F103</f>
        <v>0</v>
      </c>
    </row>
    <row r="104" customFormat="false" ht="33.8" hidden="false" customHeight="false" outlineLevel="0" collapsed="false">
      <c r="A104" s="34"/>
      <c r="B104" s="34" t="s">
        <v>101</v>
      </c>
      <c r="C104" s="49" t="n">
        <v>5310010350</v>
      </c>
      <c r="D104" s="35" t="s">
        <v>102</v>
      </c>
      <c r="E104" s="71" t="n">
        <f aca="false">'приложение 5'!I753</f>
        <v>1453352.42</v>
      </c>
      <c r="F104" s="71" t="n">
        <f aca="false">'приложение 5'!J753</f>
        <v>1451781.84</v>
      </c>
      <c r="G104" s="72" t="n">
        <f aca="false">E104-F104</f>
        <v>1570.57999999984</v>
      </c>
    </row>
    <row r="105" customFormat="false" ht="17.35" hidden="false" customHeight="false" outlineLevel="0" collapsed="false">
      <c r="A105" s="34"/>
      <c r="B105" s="34" t="s">
        <v>131</v>
      </c>
      <c r="C105" s="49" t="n">
        <v>5310010350</v>
      </c>
      <c r="D105" s="35" t="s">
        <v>132</v>
      </c>
      <c r="E105" s="71" t="n">
        <f aca="false">'приложение 5'!I754</f>
        <v>450000</v>
      </c>
      <c r="F105" s="71" t="n">
        <f aca="false">'приложение 5'!J754</f>
        <v>450000</v>
      </c>
      <c r="G105" s="72" t="n">
        <f aca="false">E105-F105</f>
        <v>0</v>
      </c>
    </row>
    <row r="106" customFormat="false" ht="17.35" hidden="false" customHeight="false" outlineLevel="0" collapsed="false">
      <c r="A106" s="34"/>
      <c r="B106" s="34" t="s">
        <v>142</v>
      </c>
      <c r="C106" s="49" t="n">
        <v>5320000000</v>
      </c>
      <c r="D106" s="35"/>
      <c r="E106" s="71" t="n">
        <f aca="false">E107</f>
        <v>1300000</v>
      </c>
      <c r="F106" s="71" t="n">
        <f aca="false">F107</f>
        <v>1299937.9</v>
      </c>
      <c r="G106" s="72" t="n">
        <f aca="false">E106-F106</f>
        <v>62.1000000000931</v>
      </c>
    </row>
    <row r="107" customFormat="false" ht="48.75" hidden="false" customHeight="false" outlineLevel="0" collapsed="false">
      <c r="A107" s="34"/>
      <c r="B107" s="34" t="s">
        <v>143</v>
      </c>
      <c r="C107" s="49" t="n">
        <v>5320010360</v>
      </c>
      <c r="D107" s="35"/>
      <c r="E107" s="71" t="n">
        <f aca="false">E109+E108</f>
        <v>1300000</v>
      </c>
      <c r="F107" s="71" t="n">
        <f aca="false">F109+F108</f>
        <v>1299937.9</v>
      </c>
      <c r="G107" s="72" t="n">
        <f aca="false">E107-F107</f>
        <v>62.1000000000931</v>
      </c>
    </row>
    <row r="108" customFormat="false" ht="80.55" hidden="false" customHeight="false" outlineLevel="0" collapsed="false">
      <c r="A108" s="34"/>
      <c r="B108" s="34" t="s">
        <v>98</v>
      </c>
      <c r="C108" s="49" t="n">
        <v>5320010360</v>
      </c>
      <c r="D108" s="35" t="s">
        <v>99</v>
      </c>
      <c r="E108" s="71" t="n">
        <f aca="false">'приложение 5'!I757</f>
        <v>1064227.93</v>
      </c>
      <c r="F108" s="71" t="n">
        <f aca="false">'приложение 5'!J757</f>
        <v>1064165.83</v>
      </c>
      <c r="G108" s="72" t="n">
        <f aca="false">E108-F108</f>
        <v>62.0999999998603</v>
      </c>
    </row>
    <row r="109" customFormat="false" ht="17.6" hidden="false" customHeight="false" outlineLevel="0" collapsed="false">
      <c r="A109" s="34"/>
      <c r="B109" s="34" t="s">
        <v>104</v>
      </c>
      <c r="C109" s="49" t="n">
        <v>5320010360</v>
      </c>
      <c r="D109" s="35" t="s">
        <v>105</v>
      </c>
      <c r="E109" s="71" t="n">
        <f aca="false">'приложение 5'!I758</f>
        <v>235772.07</v>
      </c>
      <c r="F109" s="71" t="n">
        <f aca="false">'приложение 5'!J758</f>
        <v>235772.07</v>
      </c>
      <c r="G109" s="72" t="n">
        <f aca="false">E109-F109</f>
        <v>0</v>
      </c>
    </row>
    <row r="110" s="67" customFormat="true" ht="33.6" hidden="false" customHeight="false" outlineLevel="0" collapsed="false">
      <c r="A110" s="62" t="s">
        <v>50</v>
      </c>
      <c r="B110" s="62" t="s">
        <v>144</v>
      </c>
      <c r="C110" s="68" t="n">
        <v>5400000000</v>
      </c>
      <c r="D110" s="79"/>
      <c r="E110" s="70" t="n">
        <f aca="false">E111</f>
        <v>87605700</v>
      </c>
      <c r="F110" s="70" t="n">
        <f aca="false">F111</f>
        <v>82422152.55</v>
      </c>
      <c r="G110" s="66" t="n">
        <f aca="false">E110-F110</f>
        <v>5183547.45</v>
      </c>
      <c r="AMJ110" s="0"/>
    </row>
    <row r="111" customFormat="false" ht="17.6" hidden="false" customHeight="false" outlineLevel="0" collapsed="false">
      <c r="A111" s="34"/>
      <c r="B111" s="34" t="s">
        <v>145</v>
      </c>
      <c r="C111" s="49" t="n">
        <v>5410000000</v>
      </c>
      <c r="D111" s="35"/>
      <c r="E111" s="71" t="n">
        <f aca="false">E112+E114+E118+E120+E122+E116</f>
        <v>87605700</v>
      </c>
      <c r="F111" s="71" t="n">
        <f aca="false">F112+F114+F118+F120+F122+F116</f>
        <v>82422152.55</v>
      </c>
      <c r="G111" s="72" t="n">
        <f aca="false">E111-F111</f>
        <v>5183547.45</v>
      </c>
    </row>
    <row r="112" customFormat="false" ht="127.35" hidden="false" customHeight="false" outlineLevel="0" collapsed="false">
      <c r="A112" s="34"/>
      <c r="B112" s="34" t="s">
        <v>146</v>
      </c>
      <c r="C112" s="49" t="n">
        <v>5410069100</v>
      </c>
      <c r="D112" s="75"/>
      <c r="E112" s="71" t="n">
        <f aca="false">E113</f>
        <v>50625600</v>
      </c>
      <c r="F112" s="71" t="n">
        <f aca="false">F113</f>
        <v>47985268.08</v>
      </c>
      <c r="G112" s="72" t="n">
        <f aca="false">E112-F112</f>
        <v>2640331.92</v>
      </c>
    </row>
    <row r="113" customFormat="false" ht="17.35" hidden="false" customHeight="false" outlineLevel="0" collapsed="false">
      <c r="A113" s="34"/>
      <c r="B113" s="34" t="s">
        <v>131</v>
      </c>
      <c r="C113" s="49" t="n">
        <v>5410069100</v>
      </c>
      <c r="D113" s="75" t="n">
        <v>300</v>
      </c>
      <c r="E113" s="71" t="n">
        <f aca="false">'приложение 5'!I793</f>
        <v>50625600</v>
      </c>
      <c r="F113" s="71" t="n">
        <f aca="false">'приложение 5'!J793</f>
        <v>47985268.08</v>
      </c>
      <c r="G113" s="72" t="n">
        <f aca="false">E113-F113</f>
        <v>2640331.92</v>
      </c>
    </row>
    <row r="114" customFormat="false" ht="80.55" hidden="false" customHeight="false" outlineLevel="0" collapsed="false">
      <c r="A114" s="34"/>
      <c r="B114" s="34" t="s">
        <v>147</v>
      </c>
      <c r="C114" s="49" t="n">
        <v>5410069110</v>
      </c>
      <c r="D114" s="75"/>
      <c r="E114" s="71" t="n">
        <f aca="false">E115</f>
        <v>409400</v>
      </c>
      <c r="F114" s="71" t="n">
        <f aca="false">F115</f>
        <v>291539.05</v>
      </c>
      <c r="G114" s="72" t="n">
        <f aca="false">E114-F114</f>
        <v>117860.95</v>
      </c>
    </row>
    <row r="115" customFormat="false" ht="17.35" hidden="false" customHeight="false" outlineLevel="0" collapsed="false">
      <c r="A115" s="34"/>
      <c r="B115" s="34" t="s">
        <v>131</v>
      </c>
      <c r="C115" s="49" t="n">
        <v>5410069110</v>
      </c>
      <c r="D115" s="75" t="n">
        <v>300</v>
      </c>
      <c r="E115" s="71" t="n">
        <f aca="false">'приложение 5'!I795</f>
        <v>409400</v>
      </c>
      <c r="F115" s="71" t="n">
        <f aca="false">'приложение 5'!J795</f>
        <v>291539.05</v>
      </c>
      <c r="G115" s="72" t="n">
        <f aca="false">E115-F115</f>
        <v>117860.95</v>
      </c>
    </row>
    <row r="116" customFormat="false" ht="127.35" hidden="true" customHeight="false" outlineLevel="0" collapsed="false">
      <c r="A116" s="34"/>
      <c r="B116" s="34" t="s">
        <v>148</v>
      </c>
      <c r="C116" s="49" t="n">
        <v>5410069120</v>
      </c>
      <c r="D116" s="35"/>
      <c r="E116" s="71" t="n">
        <f aca="false">E117</f>
        <v>0</v>
      </c>
      <c r="F116" s="71" t="n">
        <f aca="false">F117</f>
        <v>0</v>
      </c>
      <c r="G116" s="72" t="n">
        <f aca="false">E116-F116</f>
        <v>0</v>
      </c>
    </row>
    <row r="117" customFormat="false" ht="17.35" hidden="true" customHeight="false" outlineLevel="0" collapsed="false">
      <c r="A117" s="34"/>
      <c r="B117" s="34" t="s">
        <v>131</v>
      </c>
      <c r="C117" s="49" t="n">
        <v>5410069120</v>
      </c>
      <c r="D117" s="35" t="s">
        <v>102</v>
      </c>
      <c r="E117" s="71" t="n">
        <f aca="false">'приложение 5'!I787</f>
        <v>0</v>
      </c>
      <c r="F117" s="71" t="n">
        <f aca="false">'приложение 5'!J787</f>
        <v>0</v>
      </c>
      <c r="G117" s="72" t="n">
        <f aca="false">E117-F117</f>
        <v>0</v>
      </c>
    </row>
    <row r="118" customFormat="false" ht="80.55" hidden="false" customHeight="false" outlineLevel="0" collapsed="false">
      <c r="A118" s="34"/>
      <c r="B118" s="34" t="s">
        <v>149</v>
      </c>
      <c r="C118" s="49" t="n">
        <v>5410069130</v>
      </c>
      <c r="D118" s="75"/>
      <c r="E118" s="71" t="n">
        <f aca="false">E119</f>
        <v>36194800</v>
      </c>
      <c r="F118" s="71" t="n">
        <f aca="false">F119</f>
        <v>33898589.5</v>
      </c>
      <c r="G118" s="72" t="n">
        <f aca="false">E118-F118</f>
        <v>2296210.5</v>
      </c>
    </row>
    <row r="119" customFormat="false" ht="17.35" hidden="false" customHeight="false" outlineLevel="0" collapsed="false">
      <c r="A119" s="34"/>
      <c r="B119" s="34" t="s">
        <v>131</v>
      </c>
      <c r="C119" s="49" t="n">
        <v>5410069130</v>
      </c>
      <c r="D119" s="75" t="n">
        <v>300</v>
      </c>
      <c r="E119" s="71" t="n">
        <f aca="false">'приложение 5'!I797</f>
        <v>36194800</v>
      </c>
      <c r="F119" s="71" t="n">
        <f aca="false">'приложение 5'!J797</f>
        <v>33898589.5</v>
      </c>
      <c r="G119" s="72" t="n">
        <f aca="false">E119-F119</f>
        <v>2296210.5</v>
      </c>
    </row>
    <row r="120" customFormat="false" ht="96.5" hidden="false" customHeight="false" outlineLevel="0" collapsed="false">
      <c r="A120" s="34"/>
      <c r="B120" s="34" t="s">
        <v>150</v>
      </c>
      <c r="C120" s="49" t="n">
        <v>5410069140</v>
      </c>
      <c r="D120" s="75"/>
      <c r="E120" s="71" t="n">
        <f aca="false">E121</f>
        <v>375900</v>
      </c>
      <c r="F120" s="71" t="n">
        <f aca="false">F121</f>
        <v>246755.92</v>
      </c>
      <c r="G120" s="72" t="n">
        <f aca="false">E120-F120</f>
        <v>129144.08</v>
      </c>
    </row>
    <row r="121" customFormat="false" ht="17.35" hidden="false" customHeight="false" outlineLevel="0" collapsed="false">
      <c r="A121" s="34"/>
      <c r="B121" s="34" t="s">
        <v>131</v>
      </c>
      <c r="C121" s="49" t="n">
        <v>5410069140</v>
      </c>
      <c r="D121" s="75" t="n">
        <v>300</v>
      </c>
      <c r="E121" s="71" t="n">
        <f aca="false">'приложение 5'!I799</f>
        <v>375900</v>
      </c>
      <c r="F121" s="71" t="n">
        <f aca="false">'приложение 5'!J799</f>
        <v>246755.92</v>
      </c>
      <c r="G121" s="72" t="n">
        <f aca="false">E121-F121</f>
        <v>129144.08</v>
      </c>
    </row>
    <row r="122" customFormat="false" ht="159.2" hidden="true" customHeight="false" outlineLevel="0" collapsed="false">
      <c r="A122" s="34"/>
      <c r="B122" s="34" t="s">
        <v>151</v>
      </c>
      <c r="C122" s="49" t="n">
        <v>5410069160</v>
      </c>
      <c r="D122" s="75"/>
      <c r="E122" s="71" t="n">
        <f aca="false">E123</f>
        <v>0</v>
      </c>
      <c r="F122" s="71" t="n">
        <f aca="false">F123</f>
        <v>0</v>
      </c>
      <c r="G122" s="72" t="n">
        <f aca="false">E122-F122</f>
        <v>0</v>
      </c>
    </row>
    <row r="123" customFormat="false" ht="17.35" hidden="true" customHeight="false" outlineLevel="0" collapsed="false">
      <c r="A123" s="34"/>
      <c r="B123" s="34" t="s">
        <v>131</v>
      </c>
      <c r="C123" s="49" t="n">
        <v>5410069160</v>
      </c>
      <c r="D123" s="75" t="n">
        <v>300</v>
      </c>
      <c r="E123" s="71" t="n">
        <f aca="false">'приложение 5'!I801</f>
        <v>0</v>
      </c>
      <c r="F123" s="71" t="n">
        <f aca="false">'приложение 5'!J801</f>
        <v>0</v>
      </c>
      <c r="G123" s="72" t="n">
        <f aca="false">E123-F123</f>
        <v>0</v>
      </c>
    </row>
    <row r="124" s="67" customFormat="true" ht="64.65" hidden="false" customHeight="false" outlineLevel="0" collapsed="false">
      <c r="A124" s="62" t="s">
        <v>58</v>
      </c>
      <c r="B124" s="62" t="s">
        <v>152</v>
      </c>
      <c r="C124" s="68" t="n">
        <v>5500000000</v>
      </c>
      <c r="D124" s="77"/>
      <c r="E124" s="70" t="n">
        <f aca="false">E125+E128</f>
        <v>17992500</v>
      </c>
      <c r="F124" s="70" t="n">
        <f aca="false">F125+F128</f>
        <v>17988183</v>
      </c>
      <c r="G124" s="66" t="n">
        <f aca="false">E124-F124</f>
        <v>4317</v>
      </c>
      <c r="AMJ124" s="0"/>
    </row>
    <row r="125" customFormat="false" ht="17.6" hidden="false" customHeight="false" outlineLevel="0" collapsed="false">
      <c r="A125" s="34"/>
      <c r="B125" s="34" t="s">
        <v>153</v>
      </c>
      <c r="C125" s="49" t="n">
        <v>5510000000</v>
      </c>
      <c r="D125" s="35"/>
      <c r="E125" s="71" t="n">
        <f aca="false">E126</f>
        <v>16808800</v>
      </c>
      <c r="F125" s="71" t="n">
        <f aca="false">F126</f>
        <v>16808800</v>
      </c>
      <c r="G125" s="72" t="n">
        <f aca="false">E125-F125</f>
        <v>0</v>
      </c>
    </row>
    <row r="126" customFormat="false" ht="127.35" hidden="false" customHeight="false" outlineLevel="0" collapsed="false">
      <c r="A126" s="34"/>
      <c r="B126" s="34" t="s">
        <v>154</v>
      </c>
      <c r="C126" s="49" t="n">
        <v>5510060912</v>
      </c>
      <c r="D126" s="35"/>
      <c r="E126" s="71" t="n">
        <f aca="false">E127</f>
        <v>16808800</v>
      </c>
      <c r="F126" s="71" t="n">
        <f aca="false">F127</f>
        <v>16808800</v>
      </c>
      <c r="G126" s="72" t="n">
        <f aca="false">E126-F126</f>
        <v>0</v>
      </c>
    </row>
    <row r="127" customFormat="false" ht="17.6" hidden="false" customHeight="false" outlineLevel="0" collapsed="false">
      <c r="A127" s="34"/>
      <c r="B127" s="34" t="s">
        <v>104</v>
      </c>
      <c r="C127" s="49" t="n">
        <v>5510060912</v>
      </c>
      <c r="D127" s="35" t="s">
        <v>105</v>
      </c>
      <c r="E127" s="71" t="n">
        <f aca="false">'приложение 5'!I395</f>
        <v>16808800</v>
      </c>
      <c r="F127" s="71" t="n">
        <f aca="false">'приложение 5'!J395</f>
        <v>16808800</v>
      </c>
      <c r="G127" s="72" t="n">
        <f aca="false">E127-F127</f>
        <v>0</v>
      </c>
    </row>
    <row r="128" customFormat="false" ht="33.6" hidden="false" customHeight="false" outlineLevel="0" collapsed="false">
      <c r="A128" s="34"/>
      <c r="B128" s="34" t="s">
        <v>155</v>
      </c>
      <c r="C128" s="49" t="n">
        <v>5520000000</v>
      </c>
      <c r="D128" s="35"/>
      <c r="E128" s="71" t="n">
        <f aca="false">E129</f>
        <v>1183700</v>
      </c>
      <c r="F128" s="71" t="n">
        <f aca="false">F129</f>
        <v>1179383</v>
      </c>
      <c r="G128" s="72" t="n">
        <f aca="false">E128-F128</f>
        <v>4317</v>
      </c>
    </row>
    <row r="129" customFormat="false" ht="143.25" hidden="false" customHeight="false" outlineLevel="0" collapsed="false">
      <c r="A129" s="34"/>
      <c r="B129" s="34" t="s">
        <v>156</v>
      </c>
      <c r="C129" s="49" t="n">
        <v>5520061650</v>
      </c>
      <c r="D129" s="35"/>
      <c r="E129" s="71" t="n">
        <f aca="false">E130</f>
        <v>1183700</v>
      </c>
      <c r="F129" s="71" t="n">
        <f aca="false">F130</f>
        <v>1179383</v>
      </c>
      <c r="G129" s="72" t="n">
        <f aca="false">E129-F129</f>
        <v>4317</v>
      </c>
    </row>
    <row r="130" customFormat="false" ht="33.8" hidden="false" customHeight="false" outlineLevel="0" collapsed="false">
      <c r="A130" s="34"/>
      <c r="B130" s="34" t="s">
        <v>101</v>
      </c>
      <c r="C130" s="49" t="n">
        <v>5520061650</v>
      </c>
      <c r="D130" s="35" t="s">
        <v>102</v>
      </c>
      <c r="E130" s="71" t="n">
        <f aca="false">'приложение 5'!I398</f>
        <v>1183700</v>
      </c>
      <c r="F130" s="71" t="n">
        <f aca="false">'приложение 5'!J398</f>
        <v>1179383</v>
      </c>
      <c r="G130" s="72" t="n">
        <f aca="false">E130-F130</f>
        <v>4317</v>
      </c>
    </row>
    <row r="131" s="67" customFormat="true" ht="33.8" hidden="false" customHeight="false" outlineLevel="0" collapsed="false">
      <c r="A131" s="62" t="s">
        <v>62</v>
      </c>
      <c r="B131" s="62" t="s">
        <v>157</v>
      </c>
      <c r="C131" s="68" t="n">
        <v>5600000000</v>
      </c>
      <c r="D131" s="77"/>
      <c r="E131" s="70" t="n">
        <f aca="false">E132</f>
        <v>215992</v>
      </c>
      <c r="F131" s="70" t="n">
        <f aca="false">F132</f>
        <v>215992</v>
      </c>
      <c r="G131" s="66" t="n">
        <f aca="false">E131-F131</f>
        <v>0</v>
      </c>
      <c r="AMJ131" s="0"/>
    </row>
    <row r="132" customFormat="false" ht="48.75" hidden="false" customHeight="false" outlineLevel="0" collapsed="false">
      <c r="A132" s="34"/>
      <c r="B132" s="34" t="s">
        <v>158</v>
      </c>
      <c r="C132" s="49" t="n">
        <v>5610000000</v>
      </c>
      <c r="D132" s="35"/>
      <c r="E132" s="71" t="n">
        <f aca="false">E133</f>
        <v>215992</v>
      </c>
      <c r="F132" s="71" t="n">
        <f aca="false">F133</f>
        <v>215992</v>
      </c>
      <c r="G132" s="72" t="n">
        <f aca="false">E132-F132</f>
        <v>0</v>
      </c>
    </row>
    <row r="133" customFormat="false" ht="33.8" hidden="false" customHeight="false" outlineLevel="0" collapsed="false">
      <c r="A133" s="34"/>
      <c r="B133" s="34" t="s">
        <v>159</v>
      </c>
      <c r="C133" s="49" t="n">
        <v>5610010550</v>
      </c>
      <c r="D133" s="35"/>
      <c r="E133" s="71" t="n">
        <f aca="false">E134</f>
        <v>215992</v>
      </c>
      <c r="F133" s="71" t="n">
        <f aca="false">F134</f>
        <v>215992</v>
      </c>
      <c r="G133" s="72" t="n">
        <f aca="false">E133-F133</f>
        <v>0</v>
      </c>
    </row>
    <row r="134" customFormat="false" ht="33.8" hidden="false" customHeight="false" outlineLevel="0" collapsed="false">
      <c r="A134" s="34"/>
      <c r="B134" s="34" t="s">
        <v>101</v>
      </c>
      <c r="C134" s="49" t="n">
        <v>5610010550</v>
      </c>
      <c r="D134" s="35" t="s">
        <v>102</v>
      </c>
      <c r="E134" s="71" t="n">
        <f aca="false">'приложение 5'!I164</f>
        <v>215992</v>
      </c>
      <c r="F134" s="71" t="n">
        <f aca="false">'приложение 5'!J164</f>
        <v>215992</v>
      </c>
      <c r="G134" s="72" t="n">
        <f aca="false">E134-F134</f>
        <v>0</v>
      </c>
    </row>
    <row r="135" s="67" customFormat="true" ht="48.75" hidden="false" customHeight="false" outlineLevel="0" collapsed="false">
      <c r="A135" s="62" t="s">
        <v>65</v>
      </c>
      <c r="B135" s="62" t="s">
        <v>160</v>
      </c>
      <c r="C135" s="68" t="n">
        <v>5700000000</v>
      </c>
      <c r="D135" s="77"/>
      <c r="E135" s="70" t="n">
        <f aca="false">E136</f>
        <v>320000</v>
      </c>
      <c r="F135" s="70" t="n">
        <f aca="false">F136</f>
        <v>320000</v>
      </c>
      <c r="G135" s="66" t="n">
        <f aca="false">E135-F135</f>
        <v>0</v>
      </c>
      <c r="AMJ135" s="0"/>
    </row>
    <row r="136" customFormat="false" ht="33.6" hidden="false" customHeight="false" outlineLevel="0" collapsed="false">
      <c r="A136" s="34"/>
      <c r="B136" s="34" t="s">
        <v>161</v>
      </c>
      <c r="C136" s="49" t="n">
        <v>5710000000</v>
      </c>
      <c r="D136" s="35"/>
      <c r="E136" s="71" t="n">
        <f aca="false">E137</f>
        <v>320000</v>
      </c>
      <c r="F136" s="71" t="n">
        <f aca="false">F137</f>
        <v>320000</v>
      </c>
      <c r="G136" s="72" t="n">
        <f aca="false">E136-F136</f>
        <v>0</v>
      </c>
    </row>
    <row r="137" customFormat="false" ht="48.75" hidden="false" customHeight="false" outlineLevel="0" collapsed="false">
      <c r="A137" s="34"/>
      <c r="B137" s="34" t="s">
        <v>162</v>
      </c>
      <c r="C137" s="49" t="n">
        <v>5710010400</v>
      </c>
      <c r="D137" s="35"/>
      <c r="E137" s="71" t="n">
        <f aca="false">E138</f>
        <v>320000</v>
      </c>
      <c r="F137" s="71" t="n">
        <f aca="false">F138</f>
        <v>320000</v>
      </c>
      <c r="G137" s="72" t="n">
        <f aca="false">E137-F137</f>
        <v>0</v>
      </c>
    </row>
    <row r="138" customFormat="false" ht="33.8" hidden="false" customHeight="false" outlineLevel="0" collapsed="false">
      <c r="A138" s="34"/>
      <c r="B138" s="34" t="s">
        <v>101</v>
      </c>
      <c r="C138" s="49" t="n">
        <v>5710010400</v>
      </c>
      <c r="D138" s="35" t="s">
        <v>102</v>
      </c>
      <c r="E138" s="71" t="n">
        <f aca="false">'приложение 5'!I168</f>
        <v>320000</v>
      </c>
      <c r="F138" s="71" t="n">
        <f aca="false">'приложение 5'!J168</f>
        <v>320000</v>
      </c>
      <c r="G138" s="72" t="n">
        <f aca="false">E138-F138</f>
        <v>0</v>
      </c>
    </row>
    <row r="139" s="67" customFormat="true" ht="33.8" hidden="false" customHeight="false" outlineLevel="0" collapsed="false">
      <c r="A139" s="62" t="s">
        <v>70</v>
      </c>
      <c r="B139" s="62" t="s">
        <v>163</v>
      </c>
      <c r="C139" s="68" t="n">
        <v>5800000000</v>
      </c>
      <c r="D139" s="79"/>
      <c r="E139" s="70" t="n">
        <f aca="false">E140+E183+E208</f>
        <v>2771960825.76</v>
      </c>
      <c r="F139" s="70" t="n">
        <f aca="false">F140+F183+F208</f>
        <v>2769308098.99</v>
      </c>
      <c r="G139" s="66" t="n">
        <f aca="false">E139-F139</f>
        <v>2652726.77000046</v>
      </c>
      <c r="AMJ139" s="0"/>
    </row>
    <row r="140" customFormat="false" ht="17.35" hidden="false" customHeight="false" outlineLevel="0" collapsed="false">
      <c r="A140" s="34"/>
      <c r="B140" s="34" t="s">
        <v>164</v>
      </c>
      <c r="C140" s="49" t="n">
        <v>5810000000</v>
      </c>
      <c r="D140" s="75"/>
      <c r="E140" s="71" t="n">
        <f aca="false">E149+E151+E153+E155+E141+E145+E165+E159+E178+E161+E157+E163+E147+E143</f>
        <v>2433961015.53</v>
      </c>
      <c r="F140" s="71" t="n">
        <f aca="false">F149+F151+F153+F155+F141+F145+F165+F159+F178+F161+F157+F163+F147+F143</f>
        <v>2431315696.36</v>
      </c>
      <c r="G140" s="72" t="n">
        <f aca="false">E140-F140</f>
        <v>2645319.17000008</v>
      </c>
    </row>
    <row r="141" customFormat="false" ht="33.8" hidden="false" customHeight="false" outlineLevel="0" collapsed="false">
      <c r="A141" s="34"/>
      <c r="B141" s="34" t="s">
        <v>128</v>
      </c>
      <c r="C141" s="49" t="n">
        <v>5810000590</v>
      </c>
      <c r="D141" s="75"/>
      <c r="E141" s="71" t="n">
        <f aca="false">E142</f>
        <v>460899589.11</v>
      </c>
      <c r="F141" s="71" t="n">
        <f aca="false">F142</f>
        <v>460899589.11</v>
      </c>
      <c r="G141" s="72" t="n">
        <f aca="false">E141-F141</f>
        <v>0</v>
      </c>
    </row>
    <row r="142" customFormat="false" ht="48.75" hidden="false" customHeight="false" outlineLevel="0" collapsed="false">
      <c r="A142" s="34"/>
      <c r="B142" s="34" t="s">
        <v>165</v>
      </c>
      <c r="C142" s="49" t="n">
        <v>5810000590</v>
      </c>
      <c r="D142" s="75" t="n">
        <v>600</v>
      </c>
      <c r="E142" s="71" t="n">
        <f aca="false">'приложение 5'!I436+'приложение 5'!I463</f>
        <v>460899589.11</v>
      </c>
      <c r="F142" s="71" t="n">
        <f aca="false">'приложение 5'!J436+'приложение 5'!J463</f>
        <v>460899589.11</v>
      </c>
      <c r="G142" s="72" t="n">
        <f aca="false">E142-F142</f>
        <v>0</v>
      </c>
    </row>
    <row r="143" customFormat="false" ht="33.6" hidden="false" customHeight="false" outlineLevel="0" collapsed="false">
      <c r="A143" s="34"/>
      <c r="B143" s="34" t="s">
        <v>166</v>
      </c>
      <c r="C143" s="49" t="n">
        <v>5810009010</v>
      </c>
      <c r="D143" s="75"/>
      <c r="E143" s="71" t="n">
        <f aca="false">E144</f>
        <v>763506</v>
      </c>
      <c r="F143" s="71" t="n">
        <f aca="false">F144</f>
        <v>403506</v>
      </c>
      <c r="G143" s="72" t="n">
        <f aca="false">E143-F143</f>
        <v>360000</v>
      </c>
    </row>
    <row r="144" customFormat="false" ht="48.75" hidden="false" customHeight="false" outlineLevel="0" collapsed="false">
      <c r="A144" s="34"/>
      <c r="B144" s="34" t="s">
        <v>167</v>
      </c>
      <c r="C144" s="49" t="n">
        <v>5810009010</v>
      </c>
      <c r="D144" s="75" t="n">
        <v>600</v>
      </c>
      <c r="E144" s="71" t="n">
        <f aca="false">'приложение 5'!I465</f>
        <v>763506</v>
      </c>
      <c r="F144" s="71" t="n">
        <f aca="false">'приложение 5'!J465</f>
        <v>403506</v>
      </c>
      <c r="G144" s="72" t="n">
        <f aca="false">E144-F144</f>
        <v>360000</v>
      </c>
    </row>
    <row r="145" customFormat="false" ht="17.6" hidden="false" customHeight="false" outlineLevel="0" collapsed="false">
      <c r="A145" s="34"/>
      <c r="B145" s="34" t="s">
        <v>168</v>
      </c>
      <c r="C145" s="49" t="n">
        <v>5810009020</v>
      </c>
      <c r="D145" s="75"/>
      <c r="E145" s="71" t="n">
        <f aca="false">E146</f>
        <v>2956178.66</v>
      </c>
      <c r="F145" s="71" t="n">
        <f aca="false">F146</f>
        <v>2956178.66</v>
      </c>
      <c r="G145" s="72" t="n">
        <f aca="false">E145-F145</f>
        <v>0</v>
      </c>
    </row>
    <row r="146" customFormat="false" ht="48.75" hidden="false" customHeight="false" outlineLevel="0" collapsed="false">
      <c r="A146" s="34"/>
      <c r="B146" s="34" t="s">
        <v>167</v>
      </c>
      <c r="C146" s="49" t="n">
        <v>5810009020</v>
      </c>
      <c r="D146" s="75" t="n">
        <v>600</v>
      </c>
      <c r="E146" s="71" t="n">
        <f aca="false">'приложение 5'!I438+'приложение 5'!I467</f>
        <v>2956178.66</v>
      </c>
      <c r="F146" s="71" t="n">
        <f aca="false">'приложение 5'!J438+'приложение 5'!J467</f>
        <v>2956178.66</v>
      </c>
      <c r="G146" s="72" t="n">
        <f aca="false">E146-F146</f>
        <v>0</v>
      </c>
    </row>
    <row r="147" customFormat="false" ht="174.1" hidden="false" customHeight="false" outlineLevel="0" collapsed="false">
      <c r="A147" s="34"/>
      <c r="B147" s="34" t="s">
        <v>169</v>
      </c>
      <c r="C147" s="49" t="n">
        <v>5810050500</v>
      </c>
      <c r="D147" s="75"/>
      <c r="E147" s="71" t="n">
        <f aca="false">E148</f>
        <v>833300</v>
      </c>
      <c r="F147" s="71" t="n">
        <f aca="false">F148</f>
        <v>833300</v>
      </c>
      <c r="G147" s="72" t="n">
        <f aca="false">E147-F147</f>
        <v>0</v>
      </c>
    </row>
    <row r="148" customFormat="false" ht="48.75" hidden="false" customHeight="false" outlineLevel="0" collapsed="false">
      <c r="A148" s="34"/>
      <c r="B148" s="34" t="s">
        <v>167</v>
      </c>
      <c r="C148" s="49" t="n">
        <v>5810050500</v>
      </c>
      <c r="D148" s="75" t="n">
        <v>600</v>
      </c>
      <c r="E148" s="71" t="n">
        <f aca="false">'приложение 5'!I552</f>
        <v>833300</v>
      </c>
      <c r="F148" s="71" t="n">
        <f aca="false">'приложение 5'!J552</f>
        <v>833300</v>
      </c>
      <c r="G148" s="72" t="n">
        <f aca="false">E148-F148</f>
        <v>0</v>
      </c>
    </row>
    <row r="149" customFormat="false" ht="143.25" hidden="false" customHeight="false" outlineLevel="0" collapsed="false">
      <c r="A149" s="34"/>
      <c r="B149" s="34" t="s">
        <v>170</v>
      </c>
      <c r="C149" s="49" t="n">
        <v>5810060820</v>
      </c>
      <c r="D149" s="75"/>
      <c r="E149" s="71" t="n">
        <f aca="false">E150</f>
        <v>4779445.42</v>
      </c>
      <c r="F149" s="71" t="n">
        <f aca="false">F150</f>
        <v>4779445.42</v>
      </c>
      <c r="G149" s="72" t="n">
        <f aca="false">E149-F149</f>
        <v>0</v>
      </c>
    </row>
    <row r="150" customFormat="false" ht="48.75" hidden="false" customHeight="false" outlineLevel="0" collapsed="false">
      <c r="A150" s="34"/>
      <c r="B150" s="34" t="s">
        <v>167</v>
      </c>
      <c r="C150" s="49" t="n">
        <v>5810060820</v>
      </c>
      <c r="D150" s="75" t="n">
        <v>600</v>
      </c>
      <c r="E150" s="71" t="n">
        <f aca="false">'приложение 5'!I440+'приложение 5'!I469</f>
        <v>4779445.42</v>
      </c>
      <c r="F150" s="71" t="n">
        <f aca="false">'приложение 5'!J440+'приложение 5'!J469</f>
        <v>4779445.42</v>
      </c>
      <c r="G150" s="72" t="n">
        <f aca="false">E150-F150</f>
        <v>0</v>
      </c>
    </row>
    <row r="151" customFormat="false" ht="96.5" hidden="false" customHeight="false" outlineLevel="0" collapsed="false">
      <c r="A151" s="34"/>
      <c r="B151" s="34" t="s">
        <v>171</v>
      </c>
      <c r="C151" s="49" t="n">
        <v>5810060860</v>
      </c>
      <c r="D151" s="75"/>
      <c r="E151" s="71" t="n">
        <f aca="false">E152</f>
        <v>1604966300</v>
      </c>
      <c r="F151" s="71" t="n">
        <f aca="false">F152</f>
        <v>1604966300</v>
      </c>
      <c r="G151" s="72" t="n">
        <f aca="false">E151-F151</f>
        <v>0</v>
      </c>
    </row>
    <row r="152" customFormat="false" ht="48.75" hidden="false" customHeight="false" outlineLevel="0" collapsed="false">
      <c r="A152" s="34"/>
      <c r="B152" s="34" t="s">
        <v>167</v>
      </c>
      <c r="C152" s="49" t="n">
        <v>5810060860</v>
      </c>
      <c r="D152" s="75" t="n">
        <v>600</v>
      </c>
      <c r="E152" s="71" t="n">
        <f aca="false">'приложение 5'!I442+'приложение 5'!I471</f>
        <v>1604966300</v>
      </c>
      <c r="F152" s="71" t="n">
        <f aca="false">'приложение 5'!J442+'приложение 5'!J471</f>
        <v>1604966300</v>
      </c>
      <c r="G152" s="72" t="n">
        <f aca="false">E152-F152</f>
        <v>0</v>
      </c>
    </row>
    <row r="153" customFormat="false" ht="205.2" hidden="false" customHeight="false" outlineLevel="0" collapsed="false">
      <c r="A153" s="34"/>
      <c r="B153" s="34" t="s">
        <v>172</v>
      </c>
      <c r="C153" s="49" t="n">
        <v>5810062370</v>
      </c>
      <c r="D153" s="75"/>
      <c r="E153" s="71" t="n">
        <f aca="false">E154</f>
        <v>26840000</v>
      </c>
      <c r="F153" s="71" t="n">
        <f aca="false">F154</f>
        <v>26840000</v>
      </c>
      <c r="G153" s="72" t="n">
        <f aca="false">E153-F153</f>
        <v>0</v>
      </c>
    </row>
    <row r="154" customFormat="false" ht="48.75" hidden="false" customHeight="false" outlineLevel="0" collapsed="false">
      <c r="A154" s="34"/>
      <c r="B154" s="34" t="s">
        <v>167</v>
      </c>
      <c r="C154" s="49" t="n">
        <v>5810062370</v>
      </c>
      <c r="D154" s="75" t="n">
        <v>600</v>
      </c>
      <c r="E154" s="71" t="n">
        <f aca="false">'приложение 5'!I473</f>
        <v>26840000</v>
      </c>
      <c r="F154" s="71" t="n">
        <f aca="false">'приложение 5'!J473</f>
        <v>26840000</v>
      </c>
      <c r="G154" s="72" t="n">
        <f aca="false">E154-F154</f>
        <v>0</v>
      </c>
    </row>
    <row r="155" customFormat="false" ht="205.2" hidden="false" customHeight="false" outlineLevel="0" collapsed="false">
      <c r="A155" s="34"/>
      <c r="B155" s="34" t="s">
        <v>172</v>
      </c>
      <c r="C155" s="49" t="n">
        <v>5810062500</v>
      </c>
      <c r="D155" s="75"/>
      <c r="E155" s="71" t="n">
        <f aca="false">E156</f>
        <v>5756100</v>
      </c>
      <c r="F155" s="71" t="n">
        <f aca="false">F156</f>
        <v>5756100</v>
      </c>
      <c r="G155" s="72" t="n">
        <f aca="false">E155-F155</f>
        <v>0</v>
      </c>
    </row>
    <row r="156" customFormat="false" ht="48.5" hidden="false" customHeight="false" outlineLevel="0" collapsed="false">
      <c r="A156" s="34"/>
      <c r="B156" s="34" t="s">
        <v>167</v>
      </c>
      <c r="C156" s="49" t="n">
        <v>5810062500</v>
      </c>
      <c r="D156" s="75" t="n">
        <v>600</v>
      </c>
      <c r="E156" s="71" t="n">
        <f aca="false">'приложение 5'!I475</f>
        <v>5756100</v>
      </c>
      <c r="F156" s="71" t="n">
        <f aca="false">'приложение 5'!J475</f>
        <v>5756100</v>
      </c>
      <c r="G156" s="72" t="n">
        <f aca="false">E156-F156</f>
        <v>0</v>
      </c>
    </row>
    <row r="157" customFormat="false" ht="48.5" hidden="false" customHeight="false" outlineLevel="0" collapsed="false">
      <c r="A157" s="34"/>
      <c r="B157" s="34" t="s">
        <v>173</v>
      </c>
      <c r="C157" s="49" t="n">
        <v>5810062980</v>
      </c>
      <c r="D157" s="75"/>
      <c r="E157" s="71" t="n">
        <f aca="false">E158</f>
        <v>16527400</v>
      </c>
      <c r="F157" s="71" t="n">
        <f aca="false">F158</f>
        <v>16527400</v>
      </c>
      <c r="G157" s="72" t="n">
        <f aca="false">E157-F157</f>
        <v>0</v>
      </c>
    </row>
    <row r="158" customFormat="false" ht="48.5" hidden="false" customHeight="false" outlineLevel="0" collapsed="false">
      <c r="A158" s="34"/>
      <c r="B158" s="34" t="s">
        <v>167</v>
      </c>
      <c r="C158" s="49" t="n">
        <v>5810062980</v>
      </c>
      <c r="D158" s="75" t="n">
        <v>600</v>
      </c>
      <c r="E158" s="71" t="n">
        <f aca="false">'приложение 5'!I444+'приложение 5'!I477</f>
        <v>16527400</v>
      </c>
      <c r="F158" s="71" t="n">
        <f aca="false">'приложение 5'!J444+'приложение 5'!J477</f>
        <v>16527400</v>
      </c>
      <c r="G158" s="72" t="n">
        <f aca="false">E158-F158</f>
        <v>0</v>
      </c>
    </row>
    <row r="159" customFormat="false" ht="127.35" hidden="false" customHeight="false" outlineLevel="0" collapsed="false">
      <c r="A159" s="34"/>
      <c r="B159" s="34" t="s">
        <v>174</v>
      </c>
      <c r="C159" s="49" t="n">
        <v>5810063540</v>
      </c>
      <c r="D159" s="75"/>
      <c r="E159" s="71" t="n">
        <f aca="false">E160</f>
        <v>2183400</v>
      </c>
      <c r="F159" s="71" t="n">
        <f aca="false">F160</f>
        <v>2183400</v>
      </c>
      <c r="G159" s="72" t="n">
        <f aca="false">E159-F159</f>
        <v>0</v>
      </c>
    </row>
    <row r="160" customFormat="false" ht="48.75" hidden="false" customHeight="false" outlineLevel="0" collapsed="false">
      <c r="A160" s="34"/>
      <c r="B160" s="34" t="s">
        <v>167</v>
      </c>
      <c r="C160" s="49" t="n">
        <v>5810063540</v>
      </c>
      <c r="D160" s="75" t="n">
        <v>600</v>
      </c>
      <c r="E160" s="71" t="n">
        <f aca="false">'приложение 5'!I479</f>
        <v>2183400</v>
      </c>
      <c r="F160" s="71" t="n">
        <f aca="false">'приложение 5'!J479</f>
        <v>2183400</v>
      </c>
      <c r="G160" s="72" t="n">
        <f aca="false">E160-F160</f>
        <v>0</v>
      </c>
    </row>
    <row r="161" customFormat="false" ht="143.25" hidden="false" customHeight="false" outlineLevel="0" collapsed="false">
      <c r="A161" s="34"/>
      <c r="B161" s="34" t="s">
        <v>175</v>
      </c>
      <c r="C161" s="49" t="s">
        <v>176</v>
      </c>
      <c r="D161" s="75"/>
      <c r="E161" s="71" t="n">
        <f aca="false">E162</f>
        <v>32020300</v>
      </c>
      <c r="F161" s="71" t="n">
        <f aca="false">F162</f>
        <v>32019948.44</v>
      </c>
      <c r="G161" s="72" t="n">
        <f aca="false">E161-F161</f>
        <v>351.559999998659</v>
      </c>
    </row>
    <row r="162" customFormat="false" ht="48.75" hidden="false" customHeight="false" outlineLevel="0" collapsed="false">
      <c r="A162" s="34"/>
      <c r="B162" s="34" t="s">
        <v>167</v>
      </c>
      <c r="C162" s="49" t="s">
        <v>176</v>
      </c>
      <c r="D162" s="75" t="n">
        <v>600</v>
      </c>
      <c r="E162" s="71" t="n">
        <f aca="false">'приложение 5'!I481</f>
        <v>32020300</v>
      </c>
      <c r="F162" s="71" t="n">
        <f aca="false">'приложение 5'!J481</f>
        <v>32019948.44</v>
      </c>
      <c r="G162" s="72" t="n">
        <f aca="false">E162-F162</f>
        <v>351.559999998659</v>
      </c>
    </row>
    <row r="163" customFormat="false" ht="143.25" hidden="false" customHeight="false" outlineLevel="0" collapsed="false">
      <c r="A163" s="34"/>
      <c r="B163" s="34" t="s">
        <v>175</v>
      </c>
      <c r="C163" s="49" t="s">
        <v>177</v>
      </c>
      <c r="D163" s="75"/>
      <c r="E163" s="71" t="n">
        <f aca="false">E164</f>
        <v>300166.59</v>
      </c>
      <c r="F163" s="71" t="n">
        <f aca="false">F164</f>
        <v>300166.59</v>
      </c>
      <c r="G163" s="72" t="n">
        <f aca="false">E163-F163</f>
        <v>0</v>
      </c>
    </row>
    <row r="164" customFormat="false" ht="48.75" hidden="false" customHeight="false" outlineLevel="0" collapsed="false">
      <c r="A164" s="34"/>
      <c r="B164" s="34" t="s">
        <v>167</v>
      </c>
      <c r="C164" s="49" t="s">
        <v>177</v>
      </c>
      <c r="D164" s="75" t="n">
        <v>600</v>
      </c>
      <c r="E164" s="71" t="n">
        <f aca="false">'приложение 5'!I483</f>
        <v>300166.59</v>
      </c>
      <c r="F164" s="71" t="n">
        <f aca="false">'приложение 5'!J483</f>
        <v>300166.59</v>
      </c>
      <c r="G164" s="72" t="n">
        <f aca="false">E164-F164</f>
        <v>0</v>
      </c>
    </row>
    <row r="165" customFormat="false" ht="33.8" hidden="false" customHeight="false" outlineLevel="0" collapsed="false">
      <c r="A165" s="34"/>
      <c r="B165" s="34" t="s">
        <v>178</v>
      </c>
      <c r="C165" s="49" t="n">
        <v>5810100000</v>
      </c>
      <c r="D165" s="75"/>
      <c r="E165" s="71" t="n">
        <f aca="false">E166+E168+E170+E174+E176+E172</f>
        <v>265292529.75</v>
      </c>
      <c r="F165" s="71" t="n">
        <f aca="false">F166+F168+F170+F174+F176+F172</f>
        <v>263007562.14</v>
      </c>
      <c r="G165" s="72" t="n">
        <f aca="false">E165-F165</f>
        <v>2284967.61000001</v>
      </c>
    </row>
    <row r="166" customFormat="false" ht="33.8" hidden="false" customHeight="false" outlineLevel="0" collapsed="false">
      <c r="A166" s="34"/>
      <c r="B166" s="34" t="s">
        <v>128</v>
      </c>
      <c r="C166" s="49" t="n">
        <v>5810100590</v>
      </c>
      <c r="D166" s="75"/>
      <c r="E166" s="71" t="n">
        <f aca="false">E167</f>
        <v>60850419.22</v>
      </c>
      <c r="F166" s="71" t="n">
        <f aca="false">F167</f>
        <v>58565462.14</v>
      </c>
      <c r="G166" s="72" t="n">
        <f aca="false">E166-F166</f>
        <v>2284957.08</v>
      </c>
    </row>
    <row r="167" customFormat="false" ht="48.75" hidden="false" customHeight="false" outlineLevel="0" collapsed="false">
      <c r="A167" s="34"/>
      <c r="B167" s="34" t="s">
        <v>167</v>
      </c>
      <c r="C167" s="49" t="n">
        <v>5810100590</v>
      </c>
      <c r="D167" s="75" t="n">
        <v>600</v>
      </c>
      <c r="E167" s="71" t="n">
        <f aca="false">'приложение 5'!I486+'приложение 5'!I447</f>
        <v>60850419.22</v>
      </c>
      <c r="F167" s="71" t="n">
        <f aca="false">'приложение 5'!J486+'приложение 5'!J447</f>
        <v>58565462.14</v>
      </c>
      <c r="G167" s="72" t="n">
        <f aca="false">E167-F167</f>
        <v>2284957.08</v>
      </c>
    </row>
    <row r="168" customFormat="false" ht="127.35" hidden="true" customHeight="false" outlineLevel="0" collapsed="false">
      <c r="A168" s="34"/>
      <c r="B168" s="34" t="s">
        <v>179</v>
      </c>
      <c r="C168" s="49" t="n">
        <v>5810153032</v>
      </c>
      <c r="D168" s="75"/>
      <c r="E168" s="71" t="n">
        <f aca="false">E169</f>
        <v>0</v>
      </c>
      <c r="F168" s="71" t="n">
        <f aca="false">F169</f>
        <v>0</v>
      </c>
      <c r="G168" s="72" t="n">
        <f aca="false">E168-F168</f>
        <v>0</v>
      </c>
    </row>
    <row r="169" customFormat="false" ht="48.75" hidden="true" customHeight="false" outlineLevel="0" collapsed="false">
      <c r="A169" s="34"/>
      <c r="B169" s="34" t="s">
        <v>167</v>
      </c>
      <c r="C169" s="49" t="n">
        <v>5810153032</v>
      </c>
      <c r="D169" s="75" t="n">
        <v>600</v>
      </c>
      <c r="E169" s="71" t="n">
        <f aca="false">'приложение 5'!I488</f>
        <v>0</v>
      </c>
      <c r="F169" s="71" t="n">
        <f aca="false">'приложение 5'!J488</f>
        <v>0</v>
      </c>
      <c r="G169" s="72" t="n">
        <f aca="false">E169-F169</f>
        <v>0</v>
      </c>
    </row>
    <row r="170" customFormat="false" ht="64.65" hidden="false" customHeight="false" outlineLevel="0" collapsed="false">
      <c r="A170" s="34"/>
      <c r="B170" s="34" t="s">
        <v>180</v>
      </c>
      <c r="C170" s="49" t="s">
        <v>181</v>
      </c>
      <c r="D170" s="75"/>
      <c r="E170" s="71" t="n">
        <f aca="false">E171</f>
        <v>93777810.53</v>
      </c>
      <c r="F170" s="71" t="n">
        <f aca="false">F171</f>
        <v>93777800</v>
      </c>
      <c r="G170" s="72" t="n">
        <f aca="false">E170-F170</f>
        <v>10.5300000011921</v>
      </c>
    </row>
    <row r="171" customFormat="false" ht="48.75" hidden="false" customHeight="false" outlineLevel="0" collapsed="false">
      <c r="A171" s="34"/>
      <c r="B171" s="34" t="s">
        <v>167</v>
      </c>
      <c r="C171" s="49" t="s">
        <v>181</v>
      </c>
      <c r="D171" s="75" t="n">
        <v>600</v>
      </c>
      <c r="E171" s="71" t="n">
        <f aca="false">'приложение 5'!I490</f>
        <v>93777810.53</v>
      </c>
      <c r="F171" s="71" t="n">
        <f aca="false">'приложение 5'!J490</f>
        <v>93777800</v>
      </c>
      <c r="G171" s="72" t="n">
        <f aca="false">E171-F171</f>
        <v>10.5300000011921</v>
      </c>
    </row>
    <row r="172" customFormat="false" ht="221.85" hidden="false" customHeight="false" outlineLevel="0" collapsed="false">
      <c r="A172" s="34"/>
      <c r="B172" s="34" t="s">
        <v>182</v>
      </c>
      <c r="C172" s="49" t="s">
        <v>183</v>
      </c>
      <c r="D172" s="75"/>
      <c r="E172" s="71" t="n">
        <f aca="false">E173</f>
        <v>95241300</v>
      </c>
      <c r="F172" s="71" t="n">
        <f aca="false">F173</f>
        <v>95241300</v>
      </c>
      <c r="G172" s="72" t="n">
        <f aca="false">E172-F172</f>
        <v>0</v>
      </c>
    </row>
    <row r="173" customFormat="false" ht="48.75" hidden="false" customHeight="false" outlineLevel="0" collapsed="false">
      <c r="A173" s="34"/>
      <c r="B173" s="34" t="s">
        <v>167</v>
      </c>
      <c r="C173" s="49" t="s">
        <v>183</v>
      </c>
      <c r="D173" s="75" t="n">
        <v>600</v>
      </c>
      <c r="E173" s="71" t="n">
        <f aca="false">'приложение 5'!I492</f>
        <v>95241300</v>
      </c>
      <c r="F173" s="71" t="n">
        <f aca="false">'приложение 5'!J492</f>
        <v>95241300</v>
      </c>
      <c r="G173" s="72" t="n">
        <f aca="false">E173-F173</f>
        <v>0</v>
      </c>
    </row>
    <row r="174" customFormat="false" ht="143.25" hidden="true" customHeight="false" outlineLevel="0" collapsed="false">
      <c r="A174" s="34"/>
      <c r="B174" s="34" t="s">
        <v>184</v>
      </c>
      <c r="C174" s="49" t="s">
        <v>185</v>
      </c>
      <c r="D174" s="75"/>
      <c r="E174" s="71" t="n">
        <f aca="false">E175</f>
        <v>0</v>
      </c>
      <c r="F174" s="71" t="n">
        <f aca="false">F175</f>
        <v>0</v>
      </c>
      <c r="G174" s="72" t="n">
        <f aca="false">E174-F174</f>
        <v>0</v>
      </c>
    </row>
    <row r="175" customFormat="false" ht="48.75" hidden="true" customHeight="false" outlineLevel="0" collapsed="false">
      <c r="A175" s="34"/>
      <c r="B175" s="34" t="s">
        <v>167</v>
      </c>
      <c r="C175" s="49" t="s">
        <v>185</v>
      </c>
      <c r="D175" s="75" t="n">
        <v>600</v>
      </c>
      <c r="E175" s="71" t="n">
        <f aca="false">'приложение 5'!I494</f>
        <v>0</v>
      </c>
      <c r="F175" s="71" t="n">
        <f aca="false">'приложение 5'!J494</f>
        <v>0</v>
      </c>
      <c r="G175" s="72" t="n">
        <f aca="false">E175-F175</f>
        <v>0</v>
      </c>
    </row>
    <row r="176" customFormat="false" ht="64.65" hidden="false" customHeight="false" outlineLevel="0" collapsed="false">
      <c r="A176" s="34"/>
      <c r="B176" s="34" t="s">
        <v>186</v>
      </c>
      <c r="C176" s="49" t="s">
        <v>187</v>
      </c>
      <c r="D176" s="75"/>
      <c r="E176" s="71" t="n">
        <f aca="false">E177</f>
        <v>15423000</v>
      </c>
      <c r="F176" s="71" t="n">
        <f aca="false">F177</f>
        <v>15423000</v>
      </c>
      <c r="G176" s="72" t="n">
        <f aca="false">E176-F176</f>
        <v>0</v>
      </c>
    </row>
    <row r="177" customFormat="false" ht="48.75" hidden="false" customHeight="false" outlineLevel="0" collapsed="false">
      <c r="A177" s="34"/>
      <c r="B177" s="34" t="s">
        <v>167</v>
      </c>
      <c r="C177" s="49" t="s">
        <v>187</v>
      </c>
      <c r="D177" s="75" t="n">
        <v>600</v>
      </c>
      <c r="E177" s="71" t="n">
        <f aca="false">'приложение 5'!I496</f>
        <v>15423000</v>
      </c>
      <c r="F177" s="71" t="n">
        <f aca="false">'приложение 5'!J496</f>
        <v>15423000</v>
      </c>
      <c r="G177" s="72" t="n">
        <f aca="false">E177-F177</f>
        <v>0</v>
      </c>
    </row>
    <row r="178" customFormat="false" ht="33.6" hidden="false" customHeight="false" outlineLevel="0" collapsed="false">
      <c r="A178" s="34"/>
      <c r="B178" s="34" t="s">
        <v>188</v>
      </c>
      <c r="C178" s="49" t="s">
        <v>189</v>
      </c>
      <c r="D178" s="75"/>
      <c r="E178" s="71" t="n">
        <f aca="false">E181+E179</f>
        <v>9842800</v>
      </c>
      <c r="F178" s="71" t="n">
        <f aca="false">F181+F179</f>
        <v>9842800</v>
      </c>
      <c r="G178" s="72" t="n">
        <f aca="false">E178-F178</f>
        <v>0</v>
      </c>
    </row>
    <row r="179" customFormat="false" ht="80.55" hidden="false" customHeight="false" outlineLevel="0" collapsed="false">
      <c r="A179" s="34"/>
      <c r="B179" s="34" t="s">
        <v>190</v>
      </c>
      <c r="C179" s="49" t="s">
        <v>191</v>
      </c>
      <c r="D179" s="75"/>
      <c r="E179" s="71" t="n">
        <f aca="false">E180</f>
        <v>7988600</v>
      </c>
      <c r="F179" s="71" t="n">
        <f aca="false">F180</f>
        <v>7988600</v>
      </c>
      <c r="G179" s="72" t="n">
        <f aca="false">E179-F179</f>
        <v>0</v>
      </c>
    </row>
    <row r="180" customFormat="false" ht="48.75" hidden="false" customHeight="false" outlineLevel="0" collapsed="false">
      <c r="A180" s="34"/>
      <c r="B180" s="34" t="s">
        <v>167</v>
      </c>
      <c r="C180" s="49" t="s">
        <v>191</v>
      </c>
      <c r="D180" s="75" t="n">
        <v>600</v>
      </c>
      <c r="E180" s="71" t="n">
        <f aca="false">'приложение 5'!I499</f>
        <v>7988600</v>
      </c>
      <c r="F180" s="71" t="n">
        <f aca="false">'приложение 5'!J499</f>
        <v>7988600</v>
      </c>
      <c r="G180" s="72" t="n">
        <f aca="false">E180-F180</f>
        <v>0</v>
      </c>
    </row>
    <row r="181" customFormat="false" ht="96.5" hidden="false" customHeight="false" outlineLevel="0" collapsed="false">
      <c r="A181" s="34"/>
      <c r="B181" s="80" t="s">
        <v>192</v>
      </c>
      <c r="C181" s="49" t="s">
        <v>193</v>
      </c>
      <c r="D181" s="75"/>
      <c r="E181" s="71" t="n">
        <f aca="false">E182</f>
        <v>1854200</v>
      </c>
      <c r="F181" s="71" t="n">
        <f aca="false">F182</f>
        <v>1854200</v>
      </c>
      <c r="G181" s="72" t="n">
        <f aca="false">E181-F181</f>
        <v>0</v>
      </c>
    </row>
    <row r="182" customFormat="false" ht="48.75" hidden="false" customHeight="false" outlineLevel="0" collapsed="false">
      <c r="A182" s="34"/>
      <c r="B182" s="34" t="s">
        <v>167</v>
      </c>
      <c r="C182" s="49" t="s">
        <v>193</v>
      </c>
      <c r="D182" s="75" t="n">
        <v>600</v>
      </c>
      <c r="E182" s="71" t="n">
        <f aca="false">'приложение 5'!I555</f>
        <v>1854200</v>
      </c>
      <c r="F182" s="71" t="n">
        <f aca="false">'приложение 5'!J555</f>
        <v>1854200</v>
      </c>
      <c r="G182" s="72" t="n">
        <f aca="false">E182-F182</f>
        <v>0</v>
      </c>
    </row>
    <row r="183" customFormat="false" ht="17.6" hidden="false" customHeight="false" outlineLevel="0" collapsed="false">
      <c r="A183" s="34"/>
      <c r="B183" s="34" t="s">
        <v>194</v>
      </c>
      <c r="C183" s="49" t="n">
        <v>5820000000</v>
      </c>
      <c r="D183" s="75"/>
      <c r="E183" s="71" t="n">
        <f aca="false">E184+E196+E194+E202+E187+E205+E191+E198+E200+E189</f>
        <v>317684188.23</v>
      </c>
      <c r="F183" s="71" t="n">
        <f aca="false">F184+F196+F194+F202+F187+F205+F191+F198+F200+F189</f>
        <v>317684188.23</v>
      </c>
      <c r="G183" s="72" t="n">
        <f aca="false">E183-F183</f>
        <v>0</v>
      </c>
    </row>
    <row r="184" customFormat="false" ht="33.6" hidden="false" customHeight="false" outlineLevel="0" collapsed="false">
      <c r="A184" s="34"/>
      <c r="B184" s="73" t="s">
        <v>128</v>
      </c>
      <c r="C184" s="49" t="n">
        <v>5820000590</v>
      </c>
      <c r="D184" s="75"/>
      <c r="E184" s="71" t="n">
        <f aca="false">E185+E186</f>
        <v>274608426.44</v>
      </c>
      <c r="F184" s="71" t="n">
        <f aca="false">F185+F186</f>
        <v>274608426.44</v>
      </c>
      <c r="G184" s="72" t="n">
        <f aca="false">E184-F184</f>
        <v>0</v>
      </c>
    </row>
    <row r="185" customFormat="false" ht="48.75" hidden="false" customHeight="false" outlineLevel="0" collapsed="false">
      <c r="A185" s="34"/>
      <c r="B185" s="34" t="s">
        <v>167</v>
      </c>
      <c r="C185" s="49" t="n">
        <v>5820000590</v>
      </c>
      <c r="D185" s="75" t="n">
        <v>600</v>
      </c>
      <c r="E185" s="71" t="n">
        <f aca="false">'приложение 5'!I518+'приложение 5'!I604</f>
        <v>274608426.44</v>
      </c>
      <c r="F185" s="71" t="n">
        <f aca="false">'приложение 5'!J518+'приложение 5'!J604</f>
        <v>274608426.44</v>
      </c>
      <c r="G185" s="72" t="n">
        <f aca="false">E185-F185</f>
        <v>0</v>
      </c>
    </row>
    <row r="186" customFormat="false" ht="17.6" hidden="true" customHeight="false" outlineLevel="0" collapsed="false">
      <c r="A186" s="34"/>
      <c r="B186" s="34" t="s">
        <v>104</v>
      </c>
      <c r="C186" s="49" t="n">
        <v>5820000590</v>
      </c>
      <c r="D186" s="75" t="n">
        <v>800</v>
      </c>
      <c r="E186" s="71" t="n">
        <f aca="false">'приложение 5'!I519</f>
        <v>0</v>
      </c>
      <c r="F186" s="71" t="n">
        <f aca="false">'приложение 5'!J519</f>
        <v>0</v>
      </c>
      <c r="G186" s="72" t="n">
        <f aca="false">E186-F186</f>
        <v>0</v>
      </c>
    </row>
    <row r="187" customFormat="false" ht="33.6" hidden="false" customHeight="false" outlineLevel="0" collapsed="false">
      <c r="A187" s="34"/>
      <c r="B187" s="34" t="s">
        <v>166</v>
      </c>
      <c r="C187" s="49" t="n">
        <v>5820009010</v>
      </c>
      <c r="D187" s="75"/>
      <c r="E187" s="71" t="n">
        <f aca="false">E188</f>
        <v>927000</v>
      </c>
      <c r="F187" s="71" t="n">
        <f aca="false">F188</f>
        <v>927000</v>
      </c>
      <c r="G187" s="72" t="n">
        <f aca="false">E187-F187</f>
        <v>0</v>
      </c>
    </row>
    <row r="188" customFormat="false" ht="48.75" hidden="false" customHeight="false" outlineLevel="0" collapsed="false">
      <c r="A188" s="34"/>
      <c r="B188" s="34" t="s">
        <v>167</v>
      </c>
      <c r="C188" s="49" t="n">
        <v>5820009010</v>
      </c>
      <c r="D188" s="75" t="n">
        <v>600</v>
      </c>
      <c r="E188" s="71" t="n">
        <f aca="false">'приложение 5'!I606</f>
        <v>927000</v>
      </c>
      <c r="F188" s="71" t="n">
        <f aca="false">'приложение 5'!J606</f>
        <v>927000</v>
      </c>
      <c r="G188" s="72" t="n">
        <f aca="false">E188-F188</f>
        <v>0</v>
      </c>
    </row>
    <row r="189" customFormat="false" ht="17.6" hidden="false" customHeight="false" outlineLevel="0" collapsed="false">
      <c r="A189" s="34"/>
      <c r="B189" s="34" t="s">
        <v>168</v>
      </c>
      <c r="C189" s="49" t="n">
        <v>5820009020</v>
      </c>
      <c r="D189" s="75"/>
      <c r="E189" s="71" t="n">
        <f aca="false">E190</f>
        <v>89349.4</v>
      </c>
      <c r="F189" s="71" t="n">
        <f aca="false">F190</f>
        <v>89349.4</v>
      </c>
      <c r="G189" s="72" t="n">
        <f aca="false">E189-F189</f>
        <v>0</v>
      </c>
    </row>
    <row r="190" customFormat="false" ht="48.75" hidden="false" customHeight="false" outlineLevel="0" collapsed="false">
      <c r="A190" s="34"/>
      <c r="B190" s="34" t="s">
        <v>167</v>
      </c>
      <c r="C190" s="49" t="n">
        <v>5820009020</v>
      </c>
      <c r="D190" s="75" t="n">
        <v>600</v>
      </c>
      <c r="E190" s="71" t="n">
        <f aca="false">'приложение 5'!I521</f>
        <v>89349.4</v>
      </c>
      <c r="F190" s="71" t="n">
        <f aca="false">'приложение 5'!J521</f>
        <v>89349.4</v>
      </c>
      <c r="G190" s="72" t="n">
        <f aca="false">E190-F190</f>
        <v>0</v>
      </c>
    </row>
    <row r="191" customFormat="false" ht="33.6" hidden="false" customHeight="false" outlineLevel="0" collapsed="false">
      <c r="A191" s="34"/>
      <c r="B191" s="34" t="s">
        <v>195</v>
      </c>
      <c r="C191" s="49" t="n">
        <v>5820010660</v>
      </c>
      <c r="D191" s="75"/>
      <c r="E191" s="71" t="n">
        <f aca="false">E192+E193</f>
        <v>30534715.63</v>
      </c>
      <c r="F191" s="71" t="n">
        <f aca="false">F192+F193</f>
        <v>30534715.63</v>
      </c>
      <c r="G191" s="72" t="n">
        <f aca="false">E191-F191</f>
        <v>0</v>
      </c>
    </row>
    <row r="192" customFormat="false" ht="48.75" hidden="false" customHeight="false" outlineLevel="0" collapsed="false">
      <c r="A192" s="34"/>
      <c r="B192" s="34" t="s">
        <v>167</v>
      </c>
      <c r="C192" s="49" t="n">
        <v>5820010660</v>
      </c>
      <c r="D192" s="75" t="n">
        <v>600</v>
      </c>
      <c r="E192" s="71" t="n">
        <f aca="false">'приложение 5'!I523</f>
        <v>30534715.63</v>
      </c>
      <c r="F192" s="71" t="n">
        <f aca="false">'приложение 5'!J523</f>
        <v>30534715.63</v>
      </c>
      <c r="G192" s="72" t="n">
        <f aca="false">E192-F192</f>
        <v>0</v>
      </c>
    </row>
    <row r="193" customFormat="false" ht="17.6" hidden="true" customHeight="false" outlineLevel="0" collapsed="false">
      <c r="A193" s="34"/>
      <c r="B193" s="34" t="s">
        <v>104</v>
      </c>
      <c r="C193" s="49" t="n">
        <v>5820010660</v>
      </c>
      <c r="D193" s="75" t="n">
        <v>800</v>
      </c>
      <c r="E193" s="71" t="n">
        <f aca="false">'приложение 5'!I524</f>
        <v>0</v>
      </c>
      <c r="F193" s="71" t="n">
        <f aca="false">'приложение 5'!J524</f>
        <v>0</v>
      </c>
      <c r="G193" s="72" t="n">
        <f aca="false">E193-F193</f>
        <v>0</v>
      </c>
    </row>
    <row r="194" customFormat="false" ht="159.2" hidden="false" customHeight="false" outlineLevel="0" collapsed="false">
      <c r="A194" s="34"/>
      <c r="B194" s="34" t="s">
        <v>196</v>
      </c>
      <c r="C194" s="49" t="n">
        <v>5820060740</v>
      </c>
      <c r="D194" s="35"/>
      <c r="E194" s="71" t="n">
        <f aca="false">E195</f>
        <v>132856</v>
      </c>
      <c r="F194" s="71" t="n">
        <f aca="false">F195</f>
        <v>132856</v>
      </c>
      <c r="G194" s="72" t="n">
        <f aca="false">E194-F194</f>
        <v>0</v>
      </c>
    </row>
    <row r="195" customFormat="false" ht="48.75" hidden="false" customHeight="false" outlineLevel="0" collapsed="false">
      <c r="A195" s="34"/>
      <c r="B195" s="34" t="s">
        <v>167</v>
      </c>
      <c r="C195" s="49" t="n">
        <v>5820060740</v>
      </c>
      <c r="D195" s="35" t="s">
        <v>197</v>
      </c>
      <c r="E195" s="71" t="n">
        <f aca="false">'приложение 5'!I526</f>
        <v>132856</v>
      </c>
      <c r="F195" s="71" t="n">
        <f aca="false">'приложение 5'!J526</f>
        <v>132856</v>
      </c>
      <c r="G195" s="72" t="n">
        <f aca="false">E195-F195</f>
        <v>0</v>
      </c>
    </row>
    <row r="196" customFormat="false" ht="143.25" hidden="false" customHeight="false" outlineLevel="0" collapsed="false">
      <c r="A196" s="34"/>
      <c r="B196" s="34" t="s">
        <v>170</v>
      </c>
      <c r="C196" s="49" t="n">
        <v>5820060820</v>
      </c>
      <c r="D196" s="75"/>
      <c r="E196" s="71" t="n">
        <f aca="false">E197</f>
        <v>127200</v>
      </c>
      <c r="F196" s="71" t="n">
        <f aca="false">F197</f>
        <v>127200</v>
      </c>
      <c r="G196" s="72" t="n">
        <f aca="false">E196-F196</f>
        <v>0</v>
      </c>
    </row>
    <row r="197" customFormat="false" ht="48.5" hidden="false" customHeight="false" outlineLevel="0" collapsed="false">
      <c r="A197" s="34"/>
      <c r="B197" s="34" t="s">
        <v>167</v>
      </c>
      <c r="C197" s="49" t="n">
        <v>5820060820</v>
      </c>
      <c r="D197" s="75" t="n">
        <v>600</v>
      </c>
      <c r="E197" s="71" t="n">
        <f aca="false">'приложение 5'!I608</f>
        <v>127200</v>
      </c>
      <c r="F197" s="71" t="n">
        <f aca="false">'приложение 5'!J608</f>
        <v>127200</v>
      </c>
      <c r="G197" s="72" t="n">
        <f aca="false">E197-F197</f>
        <v>0</v>
      </c>
    </row>
    <row r="198" customFormat="false" ht="48.5" hidden="true" customHeight="false" outlineLevel="0" collapsed="false">
      <c r="A198" s="34"/>
      <c r="B198" s="34" t="s">
        <v>173</v>
      </c>
      <c r="C198" s="49" t="n">
        <v>5820062980</v>
      </c>
      <c r="D198" s="75"/>
      <c r="E198" s="71" t="n">
        <f aca="false">E199</f>
        <v>0</v>
      </c>
      <c r="F198" s="71" t="n">
        <f aca="false">F199</f>
        <v>0</v>
      </c>
      <c r="G198" s="72" t="n">
        <f aca="false">E198-F198</f>
        <v>0</v>
      </c>
    </row>
    <row r="199" customFormat="false" ht="48.5" hidden="true" customHeight="false" outlineLevel="0" collapsed="false">
      <c r="A199" s="34"/>
      <c r="B199" s="34" t="s">
        <v>167</v>
      </c>
      <c r="C199" s="49" t="n">
        <v>5820062980</v>
      </c>
      <c r="D199" s="75" t="n">
        <v>600</v>
      </c>
      <c r="E199" s="71" t="n">
        <f aca="false">'приложение 5'!I610</f>
        <v>0</v>
      </c>
      <c r="F199" s="71" t="n">
        <f aca="false">'приложение 5'!J610</f>
        <v>0</v>
      </c>
      <c r="G199" s="72" t="n">
        <f aca="false">E199-F199</f>
        <v>0</v>
      </c>
    </row>
    <row r="200" customFormat="false" ht="80.55" hidden="false" customHeight="false" outlineLevel="0" collapsed="false">
      <c r="A200" s="34"/>
      <c r="B200" s="34" t="s">
        <v>198</v>
      </c>
      <c r="C200" s="49" t="s">
        <v>199</v>
      </c>
      <c r="D200" s="75"/>
      <c r="E200" s="71" t="n">
        <f aca="false">E201</f>
        <v>3397752.81</v>
      </c>
      <c r="F200" s="71" t="n">
        <f aca="false">F201</f>
        <v>3397752.81</v>
      </c>
      <c r="G200" s="72" t="n">
        <f aca="false">E200-F200</f>
        <v>0</v>
      </c>
    </row>
    <row r="201" customFormat="false" ht="48.75" hidden="false" customHeight="false" outlineLevel="0" collapsed="false">
      <c r="A201" s="34"/>
      <c r="B201" s="34" t="s">
        <v>167</v>
      </c>
      <c r="C201" s="49" t="s">
        <v>199</v>
      </c>
      <c r="D201" s="75" t="n">
        <v>600</v>
      </c>
      <c r="E201" s="71" t="n">
        <f aca="false">'приложение 5'!I612</f>
        <v>3397752.81</v>
      </c>
      <c r="F201" s="71" t="n">
        <f aca="false">'приложение 5'!J612</f>
        <v>3397752.81</v>
      </c>
      <c r="G201" s="72" t="n">
        <f aca="false">E201-F201</f>
        <v>0</v>
      </c>
    </row>
    <row r="202" customFormat="false" ht="96.5" hidden="false" customHeight="false" outlineLevel="0" collapsed="false">
      <c r="A202" s="34"/>
      <c r="B202" s="34" t="s">
        <v>200</v>
      </c>
      <c r="C202" s="49" t="n">
        <v>5820100000</v>
      </c>
      <c r="D202" s="75"/>
      <c r="E202" s="71" t="n">
        <f aca="false">E203</f>
        <v>7866887.95</v>
      </c>
      <c r="F202" s="71" t="n">
        <f aca="false">F203</f>
        <v>7866887.95</v>
      </c>
      <c r="G202" s="72" t="n">
        <f aca="false">E202-F202</f>
        <v>0</v>
      </c>
    </row>
    <row r="203" customFormat="false" ht="33.6" hidden="false" customHeight="false" outlineLevel="0" collapsed="false">
      <c r="A203" s="34"/>
      <c r="B203" s="34" t="s">
        <v>178</v>
      </c>
      <c r="C203" s="49" t="n">
        <v>5820100590</v>
      </c>
      <c r="D203" s="75"/>
      <c r="E203" s="71" t="n">
        <f aca="false">E204</f>
        <v>7866887.95</v>
      </c>
      <c r="F203" s="71" t="n">
        <f aca="false">F204</f>
        <v>7866887.95</v>
      </c>
      <c r="G203" s="72" t="n">
        <f aca="false">E203-F203</f>
        <v>0</v>
      </c>
    </row>
    <row r="204" customFormat="false" ht="48.75" hidden="false" customHeight="false" outlineLevel="0" collapsed="false">
      <c r="A204" s="34"/>
      <c r="B204" s="34" t="s">
        <v>167</v>
      </c>
      <c r="C204" s="49" t="n">
        <v>5820100590</v>
      </c>
      <c r="D204" s="75" t="n">
        <v>600</v>
      </c>
      <c r="E204" s="71" t="n">
        <f aca="false">'приложение 5'!I529+'приложение 5'!I615</f>
        <v>7866887.95</v>
      </c>
      <c r="F204" s="71" t="n">
        <f aca="false">'приложение 5'!J529+'приложение 5'!J615</f>
        <v>7866887.95</v>
      </c>
      <c r="G204" s="72" t="n">
        <f aca="false">E204-F204</f>
        <v>0</v>
      </c>
    </row>
    <row r="205" customFormat="false" ht="33.6" hidden="true" customHeight="false" outlineLevel="0" collapsed="false">
      <c r="A205" s="34"/>
      <c r="B205" s="34" t="s">
        <v>128</v>
      </c>
      <c r="C205" s="49" t="n">
        <v>5820200590</v>
      </c>
      <c r="D205" s="75"/>
      <c r="E205" s="71" t="n">
        <f aca="false">E206+E207</f>
        <v>0</v>
      </c>
      <c r="F205" s="71" t="n">
        <f aca="false">F206+F207</f>
        <v>0</v>
      </c>
      <c r="G205" s="72" t="n">
        <f aca="false">E205-F205</f>
        <v>0</v>
      </c>
    </row>
    <row r="206" customFormat="false" ht="48.75" hidden="true" customHeight="false" outlineLevel="0" collapsed="false">
      <c r="A206" s="34"/>
      <c r="B206" s="34" t="s">
        <v>167</v>
      </c>
      <c r="C206" s="49" t="n">
        <v>5820200590</v>
      </c>
      <c r="D206" s="75" t="n">
        <v>600</v>
      </c>
      <c r="E206" s="71" t="n">
        <f aca="false">'приложение 5'!I532</f>
        <v>0</v>
      </c>
      <c r="F206" s="71" t="n">
        <f aca="false">'приложение 5'!J532</f>
        <v>0</v>
      </c>
      <c r="G206" s="72" t="n">
        <f aca="false">E206-F206</f>
        <v>0</v>
      </c>
    </row>
    <row r="207" customFormat="false" ht="17.6" hidden="true" customHeight="false" outlineLevel="0" collapsed="false">
      <c r="A207" s="34"/>
      <c r="B207" s="34" t="s">
        <v>104</v>
      </c>
      <c r="C207" s="49" t="n">
        <v>5820200590</v>
      </c>
      <c r="D207" s="75" t="n">
        <v>800</v>
      </c>
      <c r="E207" s="71" t="n">
        <f aca="false">'приложение 5'!I533</f>
        <v>0</v>
      </c>
      <c r="F207" s="71" t="n">
        <f aca="false">'приложение 5'!J533</f>
        <v>0</v>
      </c>
      <c r="G207" s="72" t="n">
        <f aca="false">E207-F207</f>
        <v>0</v>
      </c>
    </row>
    <row r="208" customFormat="false" ht="17.6" hidden="false" customHeight="false" outlineLevel="0" collapsed="false">
      <c r="A208" s="34"/>
      <c r="B208" s="34" t="s">
        <v>201</v>
      </c>
      <c r="C208" s="49" t="n">
        <v>5830000000</v>
      </c>
      <c r="D208" s="75"/>
      <c r="E208" s="71" t="n">
        <f aca="false">E209+E211+E214</f>
        <v>20315622</v>
      </c>
      <c r="F208" s="71" t="n">
        <f aca="false">F209+F211+F214</f>
        <v>20308214.4</v>
      </c>
      <c r="G208" s="72" t="n">
        <f aca="false">E208-F208</f>
        <v>7407.60000000149</v>
      </c>
    </row>
    <row r="209" customFormat="false" ht="33.6" hidden="false" customHeight="false" outlineLevel="0" collapsed="false">
      <c r="A209" s="34"/>
      <c r="B209" s="34" t="s">
        <v>128</v>
      </c>
      <c r="C209" s="49" t="n">
        <v>5830000590</v>
      </c>
      <c r="D209" s="75"/>
      <c r="E209" s="71" t="n">
        <f aca="false">E210</f>
        <v>4800723</v>
      </c>
      <c r="F209" s="71" t="n">
        <f aca="false">F210</f>
        <v>4800723</v>
      </c>
      <c r="G209" s="72" t="n">
        <f aca="false">E209-F209</f>
        <v>0</v>
      </c>
    </row>
    <row r="210" customFormat="false" ht="48.75" hidden="false" customHeight="false" outlineLevel="0" collapsed="false">
      <c r="A210" s="34"/>
      <c r="B210" s="34" t="s">
        <v>167</v>
      </c>
      <c r="C210" s="49" t="n">
        <v>5830000590</v>
      </c>
      <c r="D210" s="75" t="n">
        <v>600</v>
      </c>
      <c r="E210" s="71" t="n">
        <f aca="false">'приложение 5'!I558</f>
        <v>4800723</v>
      </c>
      <c r="F210" s="71" t="n">
        <f aca="false">'приложение 5'!J558</f>
        <v>4800723</v>
      </c>
      <c r="G210" s="72" t="n">
        <f aca="false">E210-F210</f>
        <v>0</v>
      </c>
    </row>
    <row r="211" customFormat="false" ht="111.4" hidden="false" customHeight="false" outlineLevel="0" collapsed="false">
      <c r="A211" s="34"/>
      <c r="B211" s="34" t="s">
        <v>202</v>
      </c>
      <c r="C211" s="49" t="n">
        <v>5830060710</v>
      </c>
      <c r="D211" s="75"/>
      <c r="E211" s="71" t="n">
        <f aca="false">E212+E213</f>
        <v>14339200</v>
      </c>
      <c r="F211" s="71" t="n">
        <f aca="false">F212+F213</f>
        <v>14339200</v>
      </c>
      <c r="G211" s="72" t="n">
        <f aca="false">E211-F211</f>
        <v>0</v>
      </c>
    </row>
    <row r="212" customFormat="false" ht="33.8" hidden="false" customHeight="false" outlineLevel="0" collapsed="false">
      <c r="A212" s="34"/>
      <c r="B212" s="34" t="s">
        <v>101</v>
      </c>
      <c r="C212" s="49" t="n">
        <v>5830060710</v>
      </c>
      <c r="D212" s="75" t="n">
        <v>200</v>
      </c>
      <c r="E212" s="71" t="n">
        <f aca="false">'приложение 5'!I590</f>
        <v>209580</v>
      </c>
      <c r="F212" s="71" t="n">
        <f aca="false">'приложение 5'!J590</f>
        <v>209580</v>
      </c>
      <c r="G212" s="72" t="n">
        <f aca="false">E212-F212</f>
        <v>0</v>
      </c>
    </row>
    <row r="213" customFormat="false" ht="17.35" hidden="false" customHeight="false" outlineLevel="0" collapsed="false">
      <c r="A213" s="34"/>
      <c r="B213" s="34" t="s">
        <v>131</v>
      </c>
      <c r="C213" s="49" t="n">
        <v>5830060710</v>
      </c>
      <c r="D213" s="75" t="n">
        <v>300</v>
      </c>
      <c r="E213" s="71" t="n">
        <f aca="false">'приложение 5'!I591</f>
        <v>14129620</v>
      </c>
      <c r="F213" s="71" t="n">
        <f aca="false">'приложение 5'!J591</f>
        <v>14129620</v>
      </c>
      <c r="G213" s="72" t="n">
        <f aca="false">E213-F213</f>
        <v>0</v>
      </c>
    </row>
    <row r="214" customFormat="false" ht="33.8" hidden="false" customHeight="false" outlineLevel="0" collapsed="false">
      <c r="A214" s="34"/>
      <c r="B214" s="34" t="s">
        <v>203</v>
      </c>
      <c r="C214" s="49" t="n">
        <v>5830100000</v>
      </c>
      <c r="D214" s="75"/>
      <c r="E214" s="71" t="n">
        <f aca="false">E215</f>
        <v>1175699</v>
      </c>
      <c r="F214" s="71" t="n">
        <f aca="false">F215</f>
        <v>1168291.4</v>
      </c>
      <c r="G214" s="72" t="n">
        <f aca="false">E214-F214</f>
        <v>7407.60000000009</v>
      </c>
    </row>
    <row r="215" customFormat="false" ht="33.8" hidden="false" customHeight="false" outlineLevel="0" collapsed="false">
      <c r="A215" s="34"/>
      <c r="B215" s="34" t="s">
        <v>128</v>
      </c>
      <c r="C215" s="49" t="n">
        <v>5830100590</v>
      </c>
      <c r="D215" s="75"/>
      <c r="E215" s="71" t="n">
        <f aca="false">E218+E216+E217</f>
        <v>1175699</v>
      </c>
      <c r="F215" s="71" t="n">
        <f aca="false">F218+F216+F217</f>
        <v>1168291.4</v>
      </c>
      <c r="G215" s="72" t="n">
        <f aca="false">E215-F215</f>
        <v>7407.60000000009</v>
      </c>
    </row>
    <row r="216" customFormat="false" ht="80.55" hidden="false" customHeight="false" outlineLevel="0" collapsed="false">
      <c r="A216" s="34"/>
      <c r="B216" s="34" t="s">
        <v>109</v>
      </c>
      <c r="C216" s="49" t="n">
        <v>5830100590</v>
      </c>
      <c r="D216" s="75" t="n">
        <v>100</v>
      </c>
      <c r="E216" s="71" t="n">
        <f aca="false">'приложение 5'!I561</f>
        <v>192072.7</v>
      </c>
      <c r="F216" s="71" t="n">
        <f aca="false">'приложение 5'!J561</f>
        <v>184665.1</v>
      </c>
      <c r="G216" s="72" t="n">
        <f aca="false">E216-F216</f>
        <v>7407.60000000001</v>
      </c>
    </row>
    <row r="217" customFormat="false" ht="33.6" hidden="false" customHeight="false" outlineLevel="0" collapsed="false">
      <c r="A217" s="34"/>
      <c r="B217" s="34" t="s">
        <v>101</v>
      </c>
      <c r="C217" s="49" t="n">
        <v>5830100590</v>
      </c>
      <c r="D217" s="75" t="n">
        <v>200</v>
      </c>
      <c r="E217" s="71" t="n">
        <f aca="false">'приложение 5'!I562</f>
        <v>650626.3</v>
      </c>
      <c r="F217" s="71" t="n">
        <f aca="false">'приложение 5'!J562</f>
        <v>650626.3</v>
      </c>
      <c r="G217" s="72" t="n">
        <f aca="false">E217-F217</f>
        <v>0</v>
      </c>
    </row>
    <row r="218" customFormat="false" ht="48.75" hidden="false" customHeight="false" outlineLevel="0" collapsed="false">
      <c r="A218" s="34"/>
      <c r="B218" s="34" t="s">
        <v>167</v>
      </c>
      <c r="C218" s="49" t="n">
        <v>5830100590</v>
      </c>
      <c r="D218" s="75" t="n">
        <v>600</v>
      </c>
      <c r="E218" s="71" t="n">
        <f aca="false">'приложение 5'!I563</f>
        <v>333000</v>
      </c>
      <c r="F218" s="71" t="n">
        <f aca="false">'приложение 5'!J563</f>
        <v>333000</v>
      </c>
      <c r="G218" s="72" t="n">
        <f aca="false">E218-F218</f>
        <v>0</v>
      </c>
    </row>
    <row r="219" s="67" customFormat="true" ht="80.55" hidden="false" customHeight="false" outlineLevel="0" collapsed="false">
      <c r="A219" s="62" t="s">
        <v>76</v>
      </c>
      <c r="B219" s="81" t="s">
        <v>204</v>
      </c>
      <c r="C219" s="68" t="n">
        <v>5900000000</v>
      </c>
      <c r="D219" s="79"/>
      <c r="E219" s="70" t="n">
        <f aca="false">E220+E230</f>
        <v>76975000</v>
      </c>
      <c r="F219" s="70" t="n">
        <f aca="false">F220+F230</f>
        <v>76975000</v>
      </c>
      <c r="G219" s="66" t="n">
        <f aca="false">E219-F219</f>
        <v>0</v>
      </c>
      <c r="AMJ219" s="0"/>
    </row>
    <row r="220" customFormat="false" ht="17.6" hidden="false" customHeight="false" outlineLevel="0" collapsed="false">
      <c r="A220" s="34"/>
      <c r="B220" s="34" t="s">
        <v>205</v>
      </c>
      <c r="C220" s="49" t="n">
        <v>5920000000</v>
      </c>
      <c r="D220" s="75"/>
      <c r="E220" s="71" t="n">
        <f aca="false">E221+E225+E227+E223</f>
        <v>52530502.79</v>
      </c>
      <c r="F220" s="71" t="n">
        <f aca="false">F221+F225+F227+F223</f>
        <v>52530502.79</v>
      </c>
      <c r="G220" s="72" t="n">
        <f aca="false">E220-F220</f>
        <v>0</v>
      </c>
    </row>
    <row r="221" customFormat="false" ht="33.6" hidden="false" customHeight="false" outlineLevel="0" collapsed="false">
      <c r="A221" s="34"/>
      <c r="B221" s="73" t="s">
        <v>128</v>
      </c>
      <c r="C221" s="49" t="n">
        <v>5920000590</v>
      </c>
      <c r="D221" s="75"/>
      <c r="E221" s="71" t="n">
        <f aca="false">E222</f>
        <v>51762317.79</v>
      </c>
      <c r="F221" s="71" t="n">
        <f aca="false">F222</f>
        <v>51762317.79</v>
      </c>
      <c r="G221" s="72" t="n">
        <f aca="false">E221-F221</f>
        <v>0</v>
      </c>
    </row>
    <row r="222" customFormat="false" ht="48.75" hidden="false" customHeight="false" outlineLevel="0" collapsed="false">
      <c r="A222" s="34"/>
      <c r="B222" s="34" t="s">
        <v>167</v>
      </c>
      <c r="C222" s="49" t="n">
        <v>5920000590</v>
      </c>
      <c r="D222" s="75" t="n">
        <v>600</v>
      </c>
      <c r="E222" s="71" t="n">
        <f aca="false">'приложение 5'!I633</f>
        <v>51762317.79</v>
      </c>
      <c r="F222" s="71" t="n">
        <f aca="false">'приложение 5'!J633</f>
        <v>51762317.79</v>
      </c>
      <c r="G222" s="72" t="n">
        <f aca="false">E222-F222</f>
        <v>0</v>
      </c>
    </row>
    <row r="223" customFormat="false" ht="17.6" hidden="false" customHeight="false" outlineLevel="0" collapsed="false">
      <c r="A223" s="34"/>
      <c r="B223" s="34" t="s">
        <v>168</v>
      </c>
      <c r="C223" s="49" t="n">
        <v>5920009010</v>
      </c>
      <c r="D223" s="75"/>
      <c r="E223" s="71" t="n">
        <f aca="false">E224</f>
        <v>768185</v>
      </c>
      <c r="F223" s="71" t="n">
        <f aca="false">F224</f>
        <v>768185</v>
      </c>
      <c r="G223" s="72" t="n">
        <f aca="false">E223-F223</f>
        <v>0</v>
      </c>
    </row>
    <row r="224" customFormat="false" ht="48.75" hidden="false" customHeight="false" outlineLevel="0" collapsed="false">
      <c r="A224" s="34"/>
      <c r="B224" s="34" t="s">
        <v>167</v>
      </c>
      <c r="C224" s="49" t="n">
        <v>5920009010</v>
      </c>
      <c r="D224" s="75" t="n">
        <v>600</v>
      </c>
      <c r="E224" s="71" t="n">
        <f aca="false">'приложение 5'!I635</f>
        <v>768185</v>
      </c>
      <c r="F224" s="71" t="n">
        <f aca="false">'приложение 5'!J635</f>
        <v>768185</v>
      </c>
      <c r="G224" s="72" t="n">
        <f aca="false">E224-F224</f>
        <v>0</v>
      </c>
    </row>
    <row r="225" customFormat="false" ht="33.6" hidden="true" customHeight="false" outlineLevel="0" collapsed="false">
      <c r="A225" s="34"/>
      <c r="B225" s="30" t="s">
        <v>206</v>
      </c>
      <c r="C225" s="82" t="n">
        <v>5920011040</v>
      </c>
      <c r="D225" s="83"/>
      <c r="E225" s="71" t="n">
        <f aca="false">E226</f>
        <v>0</v>
      </c>
      <c r="F225" s="71" t="n">
        <f aca="false">F226</f>
        <v>0</v>
      </c>
      <c r="G225" s="72" t="n">
        <f aca="false">E225-F225</f>
        <v>0</v>
      </c>
    </row>
    <row r="226" customFormat="false" ht="48.5" hidden="true" customHeight="false" outlineLevel="0" collapsed="false">
      <c r="A226" s="34"/>
      <c r="B226" s="30" t="s">
        <v>167</v>
      </c>
      <c r="C226" s="82" t="n">
        <v>5920011040</v>
      </c>
      <c r="D226" s="83" t="n">
        <v>600</v>
      </c>
      <c r="E226" s="71" t="n">
        <f aca="false">'приложение 5'!I659</f>
        <v>0</v>
      </c>
      <c r="F226" s="71" t="n">
        <f aca="false">'приложение 5'!J659</f>
        <v>0</v>
      </c>
      <c r="G226" s="72" t="n">
        <f aca="false">E226-F226</f>
        <v>0</v>
      </c>
    </row>
    <row r="227" customFormat="false" ht="48.5" hidden="true" customHeight="false" outlineLevel="0" collapsed="false">
      <c r="A227" s="34"/>
      <c r="B227" s="34" t="s">
        <v>207</v>
      </c>
      <c r="C227" s="49" t="n">
        <v>5920011060</v>
      </c>
      <c r="D227" s="75"/>
      <c r="E227" s="71" t="n">
        <f aca="false">E228+E229</f>
        <v>0</v>
      </c>
      <c r="F227" s="71" t="n">
        <f aca="false">F228+F229</f>
        <v>0</v>
      </c>
      <c r="G227" s="72" t="n">
        <f aca="false">E227-F227</f>
        <v>0</v>
      </c>
    </row>
    <row r="228" customFormat="false" ht="33.6" hidden="true" customHeight="false" outlineLevel="0" collapsed="false">
      <c r="A228" s="34"/>
      <c r="B228" s="34" t="s">
        <v>101</v>
      </c>
      <c r="C228" s="49" t="n">
        <v>5920011060</v>
      </c>
      <c r="D228" s="75" t="n">
        <v>200</v>
      </c>
      <c r="E228" s="71" t="n">
        <f aca="false">'приложение 5'!I661</f>
        <v>0</v>
      </c>
      <c r="F228" s="71" t="n">
        <f aca="false">'приложение 5'!J661</f>
        <v>0</v>
      </c>
      <c r="G228" s="72" t="n">
        <f aca="false">E228-F228</f>
        <v>0</v>
      </c>
    </row>
    <row r="229" customFormat="false" ht="48.75" hidden="true" customHeight="false" outlineLevel="0" collapsed="false">
      <c r="A229" s="34"/>
      <c r="B229" s="34" t="s">
        <v>167</v>
      </c>
      <c r="C229" s="49" t="n">
        <v>5920011060</v>
      </c>
      <c r="D229" s="75" t="n">
        <v>600</v>
      </c>
      <c r="E229" s="71" t="n">
        <f aca="false">'приложение 5'!I662</f>
        <v>0</v>
      </c>
      <c r="F229" s="71" t="n">
        <f aca="false">'приложение 5'!J662</f>
        <v>0</v>
      </c>
      <c r="G229" s="72" t="n">
        <f aca="false">E229-F229</f>
        <v>0</v>
      </c>
    </row>
    <row r="230" customFormat="false" ht="17.6" hidden="false" customHeight="false" outlineLevel="0" collapsed="false">
      <c r="A230" s="34"/>
      <c r="B230" s="34" t="s">
        <v>208</v>
      </c>
      <c r="C230" s="49" t="n">
        <v>5930000000</v>
      </c>
      <c r="D230" s="75"/>
      <c r="E230" s="71" t="n">
        <f aca="false">E231+E233</f>
        <v>24444497.21</v>
      </c>
      <c r="F230" s="71" t="n">
        <f aca="false">F231+F233</f>
        <v>24444497.21</v>
      </c>
      <c r="G230" s="72" t="n">
        <f aca="false">E230-F230</f>
        <v>0</v>
      </c>
    </row>
    <row r="231" customFormat="false" ht="33.6" hidden="false" customHeight="false" outlineLevel="0" collapsed="false">
      <c r="A231" s="34"/>
      <c r="B231" s="73" t="s">
        <v>128</v>
      </c>
      <c r="C231" s="49" t="n">
        <v>5930000590</v>
      </c>
      <c r="D231" s="75"/>
      <c r="E231" s="71" t="n">
        <f aca="false">E232</f>
        <v>23960677.01</v>
      </c>
      <c r="F231" s="71" t="n">
        <f aca="false">F232</f>
        <v>23960677.01</v>
      </c>
      <c r="G231" s="72" t="n">
        <f aca="false">E231-F231</f>
        <v>0</v>
      </c>
    </row>
    <row r="232" customFormat="false" ht="48.75" hidden="false" customHeight="false" outlineLevel="0" collapsed="false">
      <c r="A232" s="34"/>
      <c r="B232" s="34" t="s">
        <v>167</v>
      </c>
      <c r="C232" s="49" t="n">
        <v>5930000590</v>
      </c>
      <c r="D232" s="75" t="n">
        <v>600</v>
      </c>
      <c r="E232" s="71" t="n">
        <f aca="false">'приложение 5'!I638</f>
        <v>23960677.01</v>
      </c>
      <c r="F232" s="71" t="n">
        <f aca="false">'приложение 5'!J638</f>
        <v>23960677.01</v>
      </c>
      <c r="G232" s="72" t="n">
        <f aca="false">E232-F232</f>
        <v>0</v>
      </c>
    </row>
    <row r="233" customFormat="false" ht="17.6" hidden="false" customHeight="false" outlineLevel="0" collapsed="false">
      <c r="A233" s="34"/>
      <c r="B233" s="34" t="s">
        <v>209</v>
      </c>
      <c r="C233" s="49" t="s">
        <v>210</v>
      </c>
      <c r="D233" s="75"/>
      <c r="E233" s="71" t="n">
        <f aca="false">E234</f>
        <v>483820.2</v>
      </c>
      <c r="F233" s="71" t="n">
        <f aca="false">F234</f>
        <v>483820.2</v>
      </c>
      <c r="G233" s="72" t="n">
        <f aca="false">E233-F233</f>
        <v>0</v>
      </c>
    </row>
    <row r="234" customFormat="false" ht="48.5" hidden="false" customHeight="false" outlineLevel="0" collapsed="false">
      <c r="A234" s="34"/>
      <c r="B234" s="34" t="s">
        <v>165</v>
      </c>
      <c r="C234" s="49" t="s">
        <v>210</v>
      </c>
      <c r="D234" s="75" t="n">
        <v>600</v>
      </c>
      <c r="E234" s="71" t="n">
        <f aca="false">'приложение 5'!I640</f>
        <v>483820.2</v>
      </c>
      <c r="F234" s="71" t="n">
        <f aca="false">'приложение 5'!J640</f>
        <v>483820.2</v>
      </c>
      <c r="G234" s="72" t="n">
        <f aca="false">E234-F234</f>
        <v>0</v>
      </c>
    </row>
    <row r="235" s="67" customFormat="true" ht="48.5" hidden="false" customHeight="false" outlineLevel="0" collapsed="false">
      <c r="A235" s="62" t="s">
        <v>211</v>
      </c>
      <c r="B235" s="62" t="s">
        <v>212</v>
      </c>
      <c r="C235" s="68" t="n">
        <v>600000000</v>
      </c>
      <c r="D235" s="77"/>
      <c r="E235" s="70" t="n">
        <f aca="false">E236</f>
        <v>4996000</v>
      </c>
      <c r="F235" s="70" t="n">
        <f aca="false">F236</f>
        <v>4995900</v>
      </c>
      <c r="G235" s="66" t="n">
        <f aca="false">E235-F235</f>
        <v>100</v>
      </c>
      <c r="AMJ235" s="0"/>
    </row>
    <row r="236" customFormat="false" ht="17.6" hidden="false" customHeight="false" outlineLevel="0" collapsed="false">
      <c r="A236" s="34"/>
      <c r="B236" s="34" t="s">
        <v>213</v>
      </c>
      <c r="C236" s="49" t="n">
        <v>601000000</v>
      </c>
      <c r="D236" s="35"/>
      <c r="E236" s="71" t="n">
        <f aca="false">E239+E237</f>
        <v>4996000</v>
      </c>
      <c r="F236" s="71" t="n">
        <f aca="false">F239+F237</f>
        <v>4995900</v>
      </c>
      <c r="G236" s="72" t="n">
        <f aca="false">E236-F236</f>
        <v>100</v>
      </c>
    </row>
    <row r="237" customFormat="false" ht="33.8" hidden="true" customHeight="false" outlineLevel="0" collapsed="false">
      <c r="A237" s="34"/>
      <c r="B237" s="34" t="s">
        <v>214</v>
      </c>
      <c r="C237" s="49" t="n">
        <v>6010010680</v>
      </c>
      <c r="D237" s="35"/>
      <c r="E237" s="71" t="n">
        <f aca="false">E238</f>
        <v>0</v>
      </c>
      <c r="F237" s="71" t="n">
        <f aca="false">F238</f>
        <v>0</v>
      </c>
      <c r="G237" s="72" t="n">
        <f aca="false">E237-F237</f>
        <v>0</v>
      </c>
    </row>
    <row r="238" customFormat="false" ht="17.35" hidden="true" customHeight="false" outlineLevel="0" collapsed="false">
      <c r="A238" s="34"/>
      <c r="B238" s="34" t="s">
        <v>131</v>
      </c>
      <c r="C238" s="49" t="n">
        <v>6010010680</v>
      </c>
      <c r="D238" s="35" t="s">
        <v>132</v>
      </c>
      <c r="E238" s="71" t="n">
        <f aca="false">'приложение 5'!I298</f>
        <v>0</v>
      </c>
      <c r="F238" s="71" t="n">
        <f aca="false">'приложение 5'!J298</f>
        <v>0</v>
      </c>
      <c r="G238" s="72" t="n">
        <f aca="false">E238-F238</f>
        <v>0</v>
      </c>
    </row>
    <row r="239" customFormat="false" ht="33.8" hidden="false" customHeight="false" outlineLevel="0" collapsed="false">
      <c r="A239" s="34"/>
      <c r="B239" s="34" t="s">
        <v>215</v>
      </c>
      <c r="C239" s="49" t="s">
        <v>216</v>
      </c>
      <c r="D239" s="35"/>
      <c r="E239" s="71" t="n">
        <f aca="false">E240</f>
        <v>4996000</v>
      </c>
      <c r="F239" s="71" t="n">
        <f aca="false">F240</f>
        <v>4995900</v>
      </c>
      <c r="G239" s="72" t="n">
        <f aca="false">E239-F239</f>
        <v>100</v>
      </c>
    </row>
    <row r="240" customFormat="false" ht="17.35" hidden="false" customHeight="false" outlineLevel="0" collapsed="false">
      <c r="A240" s="34"/>
      <c r="B240" s="34" t="s">
        <v>131</v>
      </c>
      <c r="C240" s="49" t="s">
        <v>216</v>
      </c>
      <c r="D240" s="35" t="s">
        <v>132</v>
      </c>
      <c r="E240" s="71" t="n">
        <f aca="false">'приложение 5'!I300</f>
        <v>4996000</v>
      </c>
      <c r="F240" s="71" t="n">
        <f aca="false">'приложение 5'!J300</f>
        <v>4995900</v>
      </c>
      <c r="G240" s="72" t="n">
        <f aca="false">E240-F240</f>
        <v>100</v>
      </c>
    </row>
    <row r="241" s="67" customFormat="true" ht="33.8" hidden="false" customHeight="false" outlineLevel="0" collapsed="false">
      <c r="A241" s="62" t="s">
        <v>217</v>
      </c>
      <c r="B241" s="62" t="s">
        <v>218</v>
      </c>
      <c r="C241" s="68" t="n">
        <v>6100000000</v>
      </c>
      <c r="D241" s="77"/>
      <c r="E241" s="70" t="n">
        <f aca="false">E242</f>
        <v>140922944</v>
      </c>
      <c r="F241" s="70" t="n">
        <f aca="false">F242</f>
        <v>140922943.81</v>
      </c>
      <c r="G241" s="66" t="n">
        <f aca="false">E241-F241</f>
        <v>0.189999997615814</v>
      </c>
      <c r="AMJ241" s="0"/>
    </row>
    <row r="242" customFormat="false" ht="17.35" hidden="false" customHeight="false" outlineLevel="0" collapsed="false">
      <c r="A242" s="34"/>
      <c r="B242" s="34" t="s">
        <v>219</v>
      </c>
      <c r="C242" s="49" t="n">
        <v>6110000000</v>
      </c>
      <c r="D242" s="35"/>
      <c r="E242" s="71" t="n">
        <f aca="false">E258+E243+E247+E253+E255+E251+E245+E249</f>
        <v>140922944</v>
      </c>
      <c r="F242" s="71" t="n">
        <f aca="false">F258+F243+F247+F253+F255+F251+F245+F249</f>
        <v>140922943.81</v>
      </c>
      <c r="G242" s="72" t="n">
        <f aca="false">E242-F242</f>
        <v>0.189999997615814</v>
      </c>
    </row>
    <row r="243" customFormat="false" ht="33.8" hidden="false" customHeight="false" outlineLevel="0" collapsed="false">
      <c r="A243" s="34"/>
      <c r="B243" s="84" t="s">
        <v>128</v>
      </c>
      <c r="C243" s="49" t="n">
        <v>6110000590</v>
      </c>
      <c r="D243" s="35"/>
      <c r="E243" s="71" t="n">
        <f aca="false">E244</f>
        <v>130129083.36</v>
      </c>
      <c r="F243" s="71" t="n">
        <f aca="false">F244</f>
        <v>130129083.36</v>
      </c>
      <c r="G243" s="72" t="n">
        <f aca="false">E243-F243</f>
        <v>0</v>
      </c>
    </row>
    <row r="244" customFormat="false" ht="48.75" hidden="false" customHeight="false" outlineLevel="0" collapsed="false">
      <c r="A244" s="34"/>
      <c r="B244" s="84" t="s">
        <v>165</v>
      </c>
      <c r="C244" s="49" t="n">
        <v>6110000590</v>
      </c>
      <c r="D244" s="35" t="s">
        <v>197</v>
      </c>
      <c r="E244" s="71" t="n">
        <f aca="false">'приложение 5'!I704</f>
        <v>130129083.36</v>
      </c>
      <c r="F244" s="71" t="n">
        <f aca="false">'приложение 5'!J704</f>
        <v>130129083.36</v>
      </c>
      <c r="G244" s="72" t="n">
        <f aca="false">E244-F244</f>
        <v>0</v>
      </c>
    </row>
    <row r="245" customFormat="false" ht="33.6" hidden="false" customHeight="false" outlineLevel="0" collapsed="false">
      <c r="A245" s="34"/>
      <c r="B245" s="85" t="s">
        <v>166</v>
      </c>
      <c r="C245" s="49" t="n">
        <v>6110009010</v>
      </c>
      <c r="D245" s="35"/>
      <c r="E245" s="71" t="n">
        <f aca="false">E246</f>
        <v>1586999</v>
      </c>
      <c r="F245" s="71" t="n">
        <f aca="false">F246</f>
        <v>1586999</v>
      </c>
      <c r="G245" s="72" t="n">
        <f aca="false">E245-F245</f>
        <v>0</v>
      </c>
    </row>
    <row r="246" customFormat="false" ht="48.75" hidden="false" customHeight="false" outlineLevel="0" collapsed="false">
      <c r="A246" s="34"/>
      <c r="B246" s="85" t="s">
        <v>165</v>
      </c>
      <c r="C246" s="49" t="n">
        <v>6110009010</v>
      </c>
      <c r="D246" s="35" t="s">
        <v>197</v>
      </c>
      <c r="E246" s="71" t="n">
        <f aca="false">'приложение 5'!I706</f>
        <v>1586999</v>
      </c>
      <c r="F246" s="71" t="n">
        <f aca="false">'приложение 5'!J706</f>
        <v>1586999</v>
      </c>
      <c r="G246" s="72" t="n">
        <f aca="false">E246-F246</f>
        <v>0</v>
      </c>
    </row>
    <row r="247" customFormat="false" ht="159.2" hidden="false" customHeight="false" outlineLevel="0" collapsed="false">
      <c r="A247" s="34"/>
      <c r="B247" s="34" t="s">
        <v>196</v>
      </c>
      <c r="C247" s="49" t="n">
        <v>6110060740</v>
      </c>
      <c r="D247" s="35"/>
      <c r="E247" s="71" t="n">
        <f aca="false">E248</f>
        <v>93744</v>
      </c>
      <c r="F247" s="71" t="n">
        <f aca="false">F248</f>
        <v>93744</v>
      </c>
      <c r="G247" s="72" t="n">
        <f aca="false">E247-F247</f>
        <v>0</v>
      </c>
    </row>
    <row r="248" customFormat="false" ht="48.75" hidden="false" customHeight="false" outlineLevel="0" collapsed="false">
      <c r="A248" s="34"/>
      <c r="B248" s="34" t="s">
        <v>165</v>
      </c>
      <c r="C248" s="49" t="n">
        <v>6110060740</v>
      </c>
      <c r="D248" s="35" t="s">
        <v>197</v>
      </c>
      <c r="E248" s="71" t="n">
        <f aca="false">'приложение 5'!I708</f>
        <v>93744</v>
      </c>
      <c r="F248" s="71" t="n">
        <f aca="false">'приложение 5'!J708</f>
        <v>93744</v>
      </c>
      <c r="G248" s="72" t="n">
        <f aca="false">E248-F248</f>
        <v>0</v>
      </c>
    </row>
    <row r="249" customFormat="false" ht="143.25" hidden="false" customHeight="false" outlineLevel="0" collapsed="false">
      <c r="A249" s="34"/>
      <c r="B249" s="34" t="s">
        <v>170</v>
      </c>
      <c r="C249" s="49" t="n">
        <v>6110060820</v>
      </c>
      <c r="D249" s="35"/>
      <c r="E249" s="71" t="n">
        <f aca="false">E250</f>
        <v>28500</v>
      </c>
      <c r="F249" s="71" t="n">
        <f aca="false">F250</f>
        <v>28500</v>
      </c>
      <c r="G249" s="72" t="n">
        <f aca="false">E249-F249</f>
        <v>0</v>
      </c>
    </row>
    <row r="250" customFormat="false" ht="48.5" hidden="false" customHeight="false" outlineLevel="0" collapsed="false">
      <c r="A250" s="34"/>
      <c r="B250" s="85" t="s">
        <v>165</v>
      </c>
      <c r="C250" s="49" t="n">
        <v>6110060820</v>
      </c>
      <c r="D250" s="35" t="s">
        <v>197</v>
      </c>
      <c r="E250" s="71" t="n">
        <f aca="false">'приложение 5'!I699</f>
        <v>28500</v>
      </c>
      <c r="F250" s="71" t="n">
        <f aca="false">'приложение 5'!J699</f>
        <v>28500</v>
      </c>
      <c r="G250" s="72" t="n">
        <f aca="false">E250-F250</f>
        <v>0</v>
      </c>
    </row>
    <row r="251" customFormat="false" ht="48.5" hidden="false" customHeight="false" outlineLevel="0" collapsed="false">
      <c r="A251" s="34"/>
      <c r="B251" s="84" t="s">
        <v>220</v>
      </c>
      <c r="C251" s="49" t="s">
        <v>221</v>
      </c>
      <c r="D251" s="35"/>
      <c r="E251" s="71" t="n">
        <f aca="false">E252</f>
        <v>1859500</v>
      </c>
      <c r="F251" s="71" t="n">
        <f aca="false">F252</f>
        <v>1859500</v>
      </c>
      <c r="G251" s="72" t="n">
        <f aca="false">E251-F251</f>
        <v>0</v>
      </c>
    </row>
    <row r="252" customFormat="false" ht="48.5" hidden="false" customHeight="false" outlineLevel="0" collapsed="false">
      <c r="A252" s="34"/>
      <c r="B252" s="84" t="s">
        <v>165</v>
      </c>
      <c r="C252" s="49" t="s">
        <v>221</v>
      </c>
      <c r="D252" s="35" t="s">
        <v>197</v>
      </c>
      <c r="E252" s="71" t="n">
        <f aca="false">'приложение 5'!I710</f>
        <v>1859500</v>
      </c>
      <c r="F252" s="71" t="n">
        <f aca="false">'приложение 5'!J710</f>
        <v>1859500</v>
      </c>
      <c r="G252" s="72" t="n">
        <f aca="false">E252-F252</f>
        <v>0</v>
      </c>
    </row>
    <row r="253" customFormat="false" ht="48.5" hidden="false" customHeight="false" outlineLevel="0" collapsed="false">
      <c r="A253" s="34"/>
      <c r="B253" s="34" t="s">
        <v>220</v>
      </c>
      <c r="C253" s="49" t="s">
        <v>222</v>
      </c>
      <c r="D253" s="35"/>
      <c r="E253" s="71" t="n">
        <f aca="false">E254</f>
        <v>1351300</v>
      </c>
      <c r="F253" s="71" t="n">
        <f aca="false">F254</f>
        <v>1351300</v>
      </c>
      <c r="G253" s="72" t="n">
        <f aca="false">E253-F253</f>
        <v>0</v>
      </c>
    </row>
    <row r="254" customFormat="false" ht="48.5" hidden="false" customHeight="false" outlineLevel="0" collapsed="false">
      <c r="A254" s="34"/>
      <c r="B254" s="34" t="s">
        <v>165</v>
      </c>
      <c r="C254" s="49" t="s">
        <v>222</v>
      </c>
      <c r="D254" s="35" t="s">
        <v>197</v>
      </c>
      <c r="E254" s="71" t="n">
        <f aca="false">'приложение 5'!I712</f>
        <v>1351300</v>
      </c>
      <c r="F254" s="71" t="n">
        <f aca="false">'приложение 5'!J712</f>
        <v>1351300</v>
      </c>
      <c r="G254" s="72" t="n">
        <f aca="false">E254-F254</f>
        <v>0</v>
      </c>
    </row>
    <row r="255" customFormat="false" ht="48.5" hidden="false" customHeight="false" outlineLevel="0" collapsed="false">
      <c r="A255" s="34"/>
      <c r="B255" s="34" t="s">
        <v>223</v>
      </c>
      <c r="C255" s="49" t="n">
        <v>6110100000</v>
      </c>
      <c r="D255" s="35"/>
      <c r="E255" s="71" t="n">
        <f aca="false">E256</f>
        <v>457817.64</v>
      </c>
      <c r="F255" s="71" t="n">
        <f aca="false">F256</f>
        <v>457817.64</v>
      </c>
      <c r="G255" s="72" t="n">
        <f aca="false">E255-F255</f>
        <v>0</v>
      </c>
    </row>
    <row r="256" customFormat="false" ht="33.6" hidden="false" customHeight="false" outlineLevel="0" collapsed="false">
      <c r="A256" s="34"/>
      <c r="B256" s="84" t="s">
        <v>128</v>
      </c>
      <c r="C256" s="49" t="n">
        <v>6110100590</v>
      </c>
      <c r="D256" s="35"/>
      <c r="E256" s="71" t="n">
        <f aca="false">E257</f>
        <v>457817.64</v>
      </c>
      <c r="F256" s="71" t="n">
        <f aca="false">F257</f>
        <v>457817.64</v>
      </c>
      <c r="G256" s="72" t="n">
        <f aca="false">E256-F256</f>
        <v>0</v>
      </c>
    </row>
    <row r="257" customFormat="false" ht="48.75" hidden="false" customHeight="false" outlineLevel="0" collapsed="false">
      <c r="A257" s="34"/>
      <c r="B257" s="84" t="s">
        <v>165</v>
      </c>
      <c r="C257" s="49" t="n">
        <v>6110100590</v>
      </c>
      <c r="D257" s="35" t="s">
        <v>197</v>
      </c>
      <c r="E257" s="71" t="n">
        <f aca="false">'приложение 5'!I715</f>
        <v>457817.64</v>
      </c>
      <c r="F257" s="71" t="n">
        <f aca="false">'приложение 5'!J715</f>
        <v>457817.64</v>
      </c>
      <c r="G257" s="72" t="n">
        <f aca="false">E257-F257</f>
        <v>0</v>
      </c>
    </row>
    <row r="258" customFormat="false" ht="33.8" hidden="false" customHeight="false" outlineLevel="0" collapsed="false">
      <c r="A258" s="34"/>
      <c r="B258" s="34" t="s">
        <v>224</v>
      </c>
      <c r="C258" s="49" t="n">
        <v>6110200000</v>
      </c>
      <c r="D258" s="35"/>
      <c r="E258" s="71" t="n">
        <f aca="false">E259</f>
        <v>5416000</v>
      </c>
      <c r="F258" s="71" t="n">
        <f aca="false">F259</f>
        <v>5415999.81</v>
      </c>
      <c r="G258" s="72" t="n">
        <f aca="false">E258-F258</f>
        <v>0.190000000409782</v>
      </c>
    </row>
    <row r="259" customFormat="false" ht="33.8" hidden="false" customHeight="false" outlineLevel="0" collapsed="false">
      <c r="A259" s="34"/>
      <c r="B259" s="34" t="s">
        <v>225</v>
      </c>
      <c r="C259" s="49" t="n">
        <v>6110210160</v>
      </c>
      <c r="D259" s="35"/>
      <c r="E259" s="71" t="n">
        <f aca="false">E260+E261</f>
        <v>5416000</v>
      </c>
      <c r="F259" s="71" t="n">
        <f aca="false">F260+F261</f>
        <v>5415999.81</v>
      </c>
      <c r="G259" s="72" t="n">
        <f aca="false">E259-F259</f>
        <v>0.190000000409782</v>
      </c>
    </row>
    <row r="260" customFormat="false" ht="80.55" hidden="false" customHeight="false" outlineLevel="0" collapsed="false">
      <c r="A260" s="34"/>
      <c r="B260" s="34" t="s">
        <v>98</v>
      </c>
      <c r="C260" s="49" t="n">
        <v>6110210160</v>
      </c>
      <c r="D260" s="35" t="s">
        <v>99</v>
      </c>
      <c r="E260" s="71" t="n">
        <f aca="false">'приложение 5'!I693</f>
        <v>4300978</v>
      </c>
      <c r="F260" s="71" t="n">
        <f aca="false">'приложение 5'!J693</f>
        <v>4300978</v>
      </c>
      <c r="G260" s="72" t="n">
        <f aca="false">E260-F260</f>
        <v>0</v>
      </c>
    </row>
    <row r="261" customFormat="false" ht="33.6" hidden="false" customHeight="false" outlineLevel="0" collapsed="false">
      <c r="A261" s="34"/>
      <c r="B261" s="34" t="s">
        <v>101</v>
      </c>
      <c r="C261" s="49" t="n">
        <v>6110210160</v>
      </c>
      <c r="D261" s="35" t="s">
        <v>102</v>
      </c>
      <c r="E261" s="71" t="n">
        <f aca="false">'приложение 5'!I694</f>
        <v>1115022</v>
      </c>
      <c r="F261" s="71" t="n">
        <f aca="false">'приложение 5'!J694</f>
        <v>1115021.81</v>
      </c>
      <c r="G261" s="72" t="n">
        <f aca="false">E261-F261</f>
        <v>0.189999999944121</v>
      </c>
    </row>
    <row r="262" s="67" customFormat="true" ht="48.75" hidden="false" customHeight="false" outlineLevel="0" collapsed="false">
      <c r="A262" s="62" t="s">
        <v>226</v>
      </c>
      <c r="B262" s="62" t="s">
        <v>227</v>
      </c>
      <c r="C262" s="68" t="n">
        <v>6200000000</v>
      </c>
      <c r="D262" s="77"/>
      <c r="E262" s="70" t="n">
        <f aca="false">E274+E267+E271+E263</f>
        <v>6145956.48</v>
      </c>
      <c r="F262" s="70" t="n">
        <f aca="false">F274+F267+F271+F263</f>
        <v>5419689.9</v>
      </c>
      <c r="G262" s="66" t="n">
        <f aca="false">E262-F262</f>
        <v>726266.58</v>
      </c>
      <c r="AMJ262" s="0"/>
    </row>
    <row r="263" s="67" customFormat="true" ht="33.6" hidden="true" customHeight="false" outlineLevel="0" collapsed="false">
      <c r="A263" s="62"/>
      <c r="B263" s="34" t="s">
        <v>228</v>
      </c>
      <c r="C263" s="49" t="n">
        <v>6210000000</v>
      </c>
      <c r="D263" s="35"/>
      <c r="E263" s="71" t="n">
        <f aca="false">E264</f>
        <v>0</v>
      </c>
      <c r="F263" s="71" t="n">
        <f aca="false">F264</f>
        <v>0</v>
      </c>
      <c r="G263" s="72" t="n">
        <f aca="false">E263-F263</f>
        <v>0</v>
      </c>
      <c r="AMJ263" s="0"/>
    </row>
    <row r="264" s="67" customFormat="true" ht="17.6" hidden="true" customHeight="false" outlineLevel="0" collapsed="false">
      <c r="A264" s="62"/>
      <c r="B264" s="34" t="s">
        <v>229</v>
      </c>
      <c r="C264" s="49" t="n">
        <v>6210010280</v>
      </c>
      <c r="D264" s="35"/>
      <c r="E264" s="71" t="n">
        <f aca="false">E266+E265</f>
        <v>0</v>
      </c>
      <c r="F264" s="71" t="n">
        <f aca="false">F266+F265</f>
        <v>0</v>
      </c>
      <c r="G264" s="72" t="n">
        <f aca="false">E264-F264</f>
        <v>0</v>
      </c>
      <c r="AMJ264" s="0"/>
    </row>
    <row r="265" s="67" customFormat="true" ht="33.8" hidden="true" customHeight="false" outlineLevel="0" collapsed="false">
      <c r="A265" s="62"/>
      <c r="B265" s="34" t="s">
        <v>101</v>
      </c>
      <c r="C265" s="49" t="n">
        <v>6210010280</v>
      </c>
      <c r="D265" s="35" t="s">
        <v>102</v>
      </c>
      <c r="E265" s="71" t="n">
        <f aca="false">'приложение 5'!I190</f>
        <v>0</v>
      </c>
      <c r="F265" s="71" t="n">
        <f aca="false">'приложение 5'!J190</f>
        <v>0</v>
      </c>
      <c r="G265" s="72" t="n">
        <f aca="false">E265-F265</f>
        <v>0</v>
      </c>
      <c r="AMJ265" s="0"/>
    </row>
    <row r="266" s="67" customFormat="true" ht="33.8" hidden="true" customHeight="false" outlineLevel="0" collapsed="false">
      <c r="A266" s="62"/>
      <c r="B266" s="34" t="s">
        <v>230</v>
      </c>
      <c r="C266" s="49" t="n">
        <v>6210010280</v>
      </c>
      <c r="D266" s="35" t="s">
        <v>231</v>
      </c>
      <c r="E266" s="71" t="n">
        <f aca="false">'приложение 5'!I191</f>
        <v>0</v>
      </c>
      <c r="F266" s="71" t="n">
        <f aca="false">'приложение 5'!J191</f>
        <v>0</v>
      </c>
      <c r="G266" s="72" t="n">
        <f aca="false">E266-F266</f>
        <v>0</v>
      </c>
      <c r="AMJ266" s="0"/>
    </row>
    <row r="267" s="67" customFormat="true" ht="17.35" hidden="false" customHeight="false" outlineLevel="0" collapsed="false">
      <c r="A267" s="62"/>
      <c r="B267" s="34" t="s">
        <v>232</v>
      </c>
      <c r="C267" s="49" t="n">
        <v>6220000000</v>
      </c>
      <c r="D267" s="35"/>
      <c r="E267" s="71" t="n">
        <f aca="false">E268</f>
        <v>2615000</v>
      </c>
      <c r="F267" s="71" t="n">
        <f aca="false">F268</f>
        <v>1918346.22</v>
      </c>
      <c r="G267" s="72" t="n">
        <f aca="false">E267-F267</f>
        <v>696653.78</v>
      </c>
      <c r="AMJ267" s="0"/>
    </row>
    <row r="268" s="67" customFormat="true" ht="17.35" hidden="false" customHeight="false" outlineLevel="0" collapsed="false">
      <c r="A268" s="62"/>
      <c r="B268" s="34" t="s">
        <v>233</v>
      </c>
      <c r="C268" s="49" t="n">
        <v>6220012720</v>
      </c>
      <c r="D268" s="35"/>
      <c r="E268" s="71" t="n">
        <f aca="false">E270+E269</f>
        <v>2615000</v>
      </c>
      <c r="F268" s="71" t="n">
        <f aca="false">F270+F269</f>
        <v>1918346.22</v>
      </c>
      <c r="G268" s="72" t="n">
        <f aca="false">E268-F268</f>
        <v>696653.78</v>
      </c>
      <c r="AMJ268" s="0"/>
    </row>
    <row r="269" s="67" customFormat="true" ht="33.8" hidden="false" customHeight="false" outlineLevel="0" collapsed="false">
      <c r="A269" s="62"/>
      <c r="B269" s="34" t="s">
        <v>101</v>
      </c>
      <c r="C269" s="49" t="n">
        <v>6220012720</v>
      </c>
      <c r="D269" s="35" t="s">
        <v>102</v>
      </c>
      <c r="E269" s="71" t="n">
        <f aca="false">'приложение 5'!I237</f>
        <v>2615000</v>
      </c>
      <c r="F269" s="71" t="n">
        <f aca="false">'приложение 5'!J237</f>
        <v>1918346.22</v>
      </c>
      <c r="G269" s="72" t="n">
        <f aca="false">E269-F269</f>
        <v>696653.78</v>
      </c>
      <c r="AMJ269" s="0"/>
    </row>
    <row r="270" s="67" customFormat="true" ht="33.8" hidden="true" customHeight="false" outlineLevel="0" collapsed="false">
      <c r="A270" s="62"/>
      <c r="B270" s="34" t="s">
        <v>230</v>
      </c>
      <c r="C270" s="49" t="n">
        <v>6220012720</v>
      </c>
      <c r="D270" s="35" t="s">
        <v>231</v>
      </c>
      <c r="E270" s="71" t="n">
        <f aca="false">'приложение 5'!I238</f>
        <v>0</v>
      </c>
      <c r="F270" s="71" t="n">
        <f aca="false">'приложение 5'!J238</f>
        <v>0</v>
      </c>
      <c r="G270" s="72" t="n">
        <f aca="false">E270-F270</f>
        <v>0</v>
      </c>
      <c r="AMJ270" s="0"/>
    </row>
    <row r="271" s="67" customFormat="true" ht="33.8" hidden="false" customHeight="false" outlineLevel="0" collapsed="false">
      <c r="A271" s="62"/>
      <c r="B271" s="34" t="s">
        <v>234</v>
      </c>
      <c r="C271" s="49" t="n">
        <v>6230000000</v>
      </c>
      <c r="D271" s="35"/>
      <c r="E271" s="71" t="n">
        <f aca="false">E272</f>
        <v>2315796.48</v>
      </c>
      <c r="F271" s="71" t="n">
        <f aca="false">F272</f>
        <v>2315796.48</v>
      </c>
      <c r="G271" s="72" t="n">
        <f aca="false">E271-F271</f>
        <v>0</v>
      </c>
      <c r="AMJ271" s="0"/>
    </row>
    <row r="272" s="67" customFormat="true" ht="33.8" hidden="false" customHeight="false" outlineLevel="0" collapsed="false">
      <c r="A272" s="62"/>
      <c r="B272" s="34" t="s">
        <v>235</v>
      </c>
      <c r="C272" s="49" t="n">
        <v>6230010940</v>
      </c>
      <c r="D272" s="35"/>
      <c r="E272" s="71" t="n">
        <f aca="false">E273</f>
        <v>2315796.48</v>
      </c>
      <c r="F272" s="71" t="n">
        <f aca="false">F273</f>
        <v>2315796.48</v>
      </c>
      <c r="G272" s="72" t="n">
        <f aca="false">E272-F272</f>
        <v>0</v>
      </c>
      <c r="AMJ272" s="0"/>
    </row>
    <row r="273" s="67" customFormat="true" ht="48.75" hidden="false" customHeight="false" outlineLevel="0" collapsed="false">
      <c r="A273" s="62"/>
      <c r="B273" s="34" t="s">
        <v>167</v>
      </c>
      <c r="C273" s="49" t="n">
        <v>6230010940</v>
      </c>
      <c r="D273" s="35" t="s">
        <v>197</v>
      </c>
      <c r="E273" s="71" t="n">
        <f aca="false">'приложение 5'!I185</f>
        <v>2315796.48</v>
      </c>
      <c r="F273" s="71" t="n">
        <f aca="false">'приложение 5'!J185</f>
        <v>2315796.48</v>
      </c>
      <c r="G273" s="72" t="n">
        <f aca="false">E273-F273</f>
        <v>0</v>
      </c>
      <c r="AMJ273" s="0"/>
    </row>
    <row r="274" customFormat="false" ht="33.6" hidden="false" customHeight="false" outlineLevel="0" collapsed="false">
      <c r="A274" s="34"/>
      <c r="B274" s="34" t="s">
        <v>236</v>
      </c>
      <c r="C274" s="49" t="n">
        <v>6240000000</v>
      </c>
      <c r="D274" s="35"/>
      <c r="E274" s="71" t="n">
        <f aca="false">E275</f>
        <v>1215160</v>
      </c>
      <c r="F274" s="71" t="n">
        <f aca="false">F275</f>
        <v>1185547.2</v>
      </c>
      <c r="G274" s="72" t="n">
        <f aca="false">E274-F274</f>
        <v>29612.8</v>
      </c>
    </row>
    <row r="275" customFormat="false" ht="48.75" hidden="false" customHeight="false" outlineLevel="0" collapsed="false">
      <c r="A275" s="34"/>
      <c r="B275" s="34" t="s">
        <v>237</v>
      </c>
      <c r="C275" s="49" t="n">
        <v>6240010070</v>
      </c>
      <c r="D275" s="35"/>
      <c r="E275" s="71" t="n">
        <f aca="false">E276</f>
        <v>1215160</v>
      </c>
      <c r="F275" s="71" t="n">
        <f aca="false">F276</f>
        <v>1185547.2</v>
      </c>
      <c r="G275" s="72" t="n">
        <f aca="false">E275-F275</f>
        <v>29612.8</v>
      </c>
    </row>
    <row r="276" customFormat="false" ht="33.6" hidden="false" customHeight="false" outlineLevel="0" collapsed="false">
      <c r="A276" s="34"/>
      <c r="B276" s="34" t="s">
        <v>101</v>
      </c>
      <c r="C276" s="49" t="n">
        <v>6240010070</v>
      </c>
      <c r="D276" s="35" t="s">
        <v>102</v>
      </c>
      <c r="E276" s="71" t="n">
        <f aca="false">'приложение 5'!I154</f>
        <v>1215160</v>
      </c>
      <c r="F276" s="71" t="n">
        <f aca="false">'приложение 5'!J154</f>
        <v>1185547.2</v>
      </c>
      <c r="G276" s="72" t="n">
        <f aca="false">E276-F276</f>
        <v>29612.8</v>
      </c>
    </row>
    <row r="277" s="67" customFormat="true" ht="48.5" hidden="false" customHeight="false" outlineLevel="0" collapsed="false">
      <c r="A277" s="62" t="s">
        <v>238</v>
      </c>
      <c r="B277" s="62" t="s">
        <v>239</v>
      </c>
      <c r="C277" s="68" t="n">
        <v>6300000000</v>
      </c>
      <c r="D277" s="77"/>
      <c r="E277" s="70" t="n">
        <f aca="false">E278</f>
        <v>4000000</v>
      </c>
      <c r="F277" s="70" t="n">
        <f aca="false">F278</f>
        <v>4000000</v>
      </c>
      <c r="G277" s="66" t="n">
        <f aca="false">E277-F277</f>
        <v>0</v>
      </c>
      <c r="AMJ277" s="0"/>
    </row>
    <row r="278" customFormat="false" ht="48.5" hidden="false" customHeight="false" outlineLevel="0" collapsed="false">
      <c r="A278" s="34"/>
      <c r="B278" s="34" t="s">
        <v>240</v>
      </c>
      <c r="C278" s="49" t="n">
        <v>6310000000</v>
      </c>
      <c r="D278" s="35"/>
      <c r="E278" s="71" t="n">
        <f aca="false">E279</f>
        <v>4000000</v>
      </c>
      <c r="F278" s="71" t="n">
        <f aca="false">F279</f>
        <v>4000000</v>
      </c>
      <c r="G278" s="72" t="n">
        <f aca="false">E278-F278</f>
        <v>0</v>
      </c>
    </row>
    <row r="279" customFormat="false" ht="33.6" hidden="false" customHeight="false" outlineLevel="0" collapsed="false">
      <c r="A279" s="34"/>
      <c r="B279" s="34" t="s">
        <v>241</v>
      </c>
      <c r="C279" s="49" t="n">
        <v>6310010050</v>
      </c>
      <c r="D279" s="35"/>
      <c r="E279" s="71" t="n">
        <f aca="false">E280</f>
        <v>4000000</v>
      </c>
      <c r="F279" s="71" t="n">
        <f aca="false">F280</f>
        <v>4000000</v>
      </c>
      <c r="G279" s="72" t="n">
        <f aca="false">E279-F279</f>
        <v>0</v>
      </c>
    </row>
    <row r="280" customFormat="false" ht="48.75" hidden="false" customHeight="false" outlineLevel="0" collapsed="false">
      <c r="A280" s="34"/>
      <c r="B280" s="34" t="s">
        <v>167</v>
      </c>
      <c r="C280" s="49" t="n">
        <v>6310010050</v>
      </c>
      <c r="D280" s="35" t="s">
        <v>197</v>
      </c>
      <c r="E280" s="71" t="n">
        <f aca="false">'приложение 5'!I129+'приложение 5'!I90</f>
        <v>4000000</v>
      </c>
      <c r="F280" s="71" t="n">
        <f aca="false">'приложение 5'!J129+'приложение 5'!J90</f>
        <v>4000000</v>
      </c>
      <c r="G280" s="72" t="n">
        <f aca="false">E280-F280</f>
        <v>0</v>
      </c>
    </row>
    <row r="281" s="67" customFormat="true" ht="48.75" hidden="false" customHeight="false" outlineLevel="0" collapsed="false">
      <c r="A281" s="62" t="s">
        <v>242</v>
      </c>
      <c r="B281" s="81" t="s">
        <v>243</v>
      </c>
      <c r="C281" s="68" t="n">
        <v>6400000000</v>
      </c>
      <c r="D281" s="77"/>
      <c r="E281" s="70" t="n">
        <f aca="false">E282</f>
        <v>13657838.29</v>
      </c>
      <c r="F281" s="70" t="n">
        <f aca="false">F282</f>
        <v>8661601.35</v>
      </c>
      <c r="G281" s="66" t="n">
        <f aca="false">E281-F281</f>
        <v>4996236.94</v>
      </c>
      <c r="AMJ281" s="0"/>
    </row>
    <row r="282" customFormat="false" ht="48.75" hidden="false" customHeight="false" outlineLevel="0" collapsed="false">
      <c r="A282" s="34"/>
      <c r="B282" s="34" t="s">
        <v>244</v>
      </c>
      <c r="C282" s="49" t="n">
        <v>6410000000</v>
      </c>
      <c r="D282" s="35"/>
      <c r="E282" s="71" t="n">
        <f aca="false">E283</f>
        <v>13657838.29</v>
      </c>
      <c r="F282" s="71" t="n">
        <f aca="false">F283</f>
        <v>8661601.35</v>
      </c>
      <c r="G282" s="72" t="n">
        <f aca="false">E282-F282</f>
        <v>4996236.94</v>
      </c>
    </row>
    <row r="283" customFormat="false" ht="80.55" hidden="false" customHeight="false" outlineLevel="0" collapsed="false">
      <c r="A283" s="34"/>
      <c r="B283" s="34" t="s">
        <v>245</v>
      </c>
      <c r="C283" s="49" t="n">
        <v>6410010250</v>
      </c>
      <c r="D283" s="35"/>
      <c r="E283" s="71" t="n">
        <f aca="false">E284</f>
        <v>13657838.29</v>
      </c>
      <c r="F283" s="71" t="n">
        <f aca="false">F284</f>
        <v>8661601.35</v>
      </c>
      <c r="G283" s="72" t="n">
        <f aca="false">E283-F283</f>
        <v>4996236.94</v>
      </c>
    </row>
    <row r="284" customFormat="false" ht="33.6" hidden="false" customHeight="false" outlineLevel="0" collapsed="false">
      <c r="A284" s="34"/>
      <c r="B284" s="34" t="s">
        <v>101</v>
      </c>
      <c r="C284" s="49" t="n">
        <v>6410010250</v>
      </c>
      <c r="D284" s="35" t="s">
        <v>102</v>
      </c>
      <c r="E284" s="71" t="n">
        <f aca="false">'приложение 5'!I159</f>
        <v>13657838.29</v>
      </c>
      <c r="F284" s="71" t="n">
        <f aca="false">'приложение 5'!J159</f>
        <v>8661601.35</v>
      </c>
      <c r="G284" s="72" t="n">
        <f aca="false">E284-F284</f>
        <v>4996236.94</v>
      </c>
    </row>
    <row r="285" s="67" customFormat="true" ht="48.75" hidden="false" customHeight="false" outlineLevel="0" collapsed="false">
      <c r="A285" s="62" t="s">
        <v>246</v>
      </c>
      <c r="B285" s="62" t="s">
        <v>247</v>
      </c>
      <c r="C285" s="68" t="n">
        <v>6500000000</v>
      </c>
      <c r="D285" s="77"/>
      <c r="E285" s="70" t="n">
        <f aca="false">E295+E286+E353+E304+E319+E324</f>
        <v>994217524.34</v>
      </c>
      <c r="F285" s="70" t="n">
        <f aca="false">F295+F286+F353+F304+F319+F324</f>
        <v>931906104.04</v>
      </c>
      <c r="G285" s="66" t="n">
        <f aca="false">E285-F285</f>
        <v>62311420.3000001</v>
      </c>
      <c r="AMJ285" s="0"/>
    </row>
    <row r="286" customFormat="false" ht="17.35" hidden="false" customHeight="false" outlineLevel="0" collapsed="false">
      <c r="A286" s="34"/>
      <c r="B286" s="34" t="s">
        <v>248</v>
      </c>
      <c r="C286" s="49" t="n">
        <v>6510000000</v>
      </c>
      <c r="D286" s="75"/>
      <c r="E286" s="71" t="n">
        <f aca="false">E287+E290</f>
        <v>30758800</v>
      </c>
      <c r="F286" s="71" t="n">
        <f aca="false">F287+F290</f>
        <v>24365426.19</v>
      </c>
      <c r="G286" s="72" t="n">
        <f aca="false">E286-F286</f>
        <v>6393373.81</v>
      </c>
    </row>
    <row r="287" customFormat="false" ht="190" hidden="false" customHeight="false" outlineLevel="0" collapsed="false">
      <c r="A287" s="34"/>
      <c r="B287" s="34" t="s">
        <v>249</v>
      </c>
      <c r="C287" s="49" t="n">
        <v>6510060960</v>
      </c>
      <c r="D287" s="75"/>
      <c r="E287" s="71" t="n">
        <f aca="false">E289+E288</f>
        <v>30098200</v>
      </c>
      <c r="F287" s="71" t="n">
        <f aca="false">F289+F288</f>
        <v>23704918.04</v>
      </c>
      <c r="G287" s="72" t="n">
        <f aca="false">E287-F287</f>
        <v>6393281.96</v>
      </c>
    </row>
    <row r="288" customFormat="false" ht="33.8" hidden="false" customHeight="false" outlineLevel="0" collapsed="false">
      <c r="A288" s="34"/>
      <c r="B288" s="34" t="s">
        <v>101</v>
      </c>
      <c r="C288" s="49" t="n">
        <v>6510060960</v>
      </c>
      <c r="D288" s="75" t="n">
        <v>200</v>
      </c>
      <c r="E288" s="71" t="n">
        <f aca="false">'приложение 5'!I277</f>
        <v>18705655.12</v>
      </c>
      <c r="F288" s="71" t="n">
        <f aca="false">'приложение 5'!J277</f>
        <v>16439154.1</v>
      </c>
      <c r="G288" s="72" t="n">
        <f aca="false">E288-F288</f>
        <v>2266501.02</v>
      </c>
    </row>
    <row r="289" customFormat="false" ht="33.8" hidden="false" customHeight="false" outlineLevel="0" collapsed="false">
      <c r="A289" s="34"/>
      <c r="B289" s="34" t="s">
        <v>230</v>
      </c>
      <c r="C289" s="49" t="n">
        <v>6510060960</v>
      </c>
      <c r="D289" s="75" t="n">
        <v>400</v>
      </c>
      <c r="E289" s="71" t="n">
        <f aca="false">'приложение 5'!I278</f>
        <v>11392544.88</v>
      </c>
      <c r="F289" s="71" t="n">
        <f aca="false">'приложение 5'!J278</f>
        <v>7265763.94</v>
      </c>
      <c r="G289" s="72" t="n">
        <f aca="false">E289-F289</f>
        <v>4126780.94</v>
      </c>
    </row>
    <row r="290" customFormat="false" ht="33.8" hidden="false" customHeight="false" outlineLevel="0" collapsed="false">
      <c r="A290" s="34"/>
      <c r="B290" s="34" t="s">
        <v>250</v>
      </c>
      <c r="C290" s="49" t="s">
        <v>251</v>
      </c>
      <c r="D290" s="75"/>
      <c r="E290" s="71" t="n">
        <f aca="false">E291+E293</f>
        <v>660600</v>
      </c>
      <c r="F290" s="71" t="n">
        <f aca="false">F291+F293</f>
        <v>660508.15</v>
      </c>
      <c r="G290" s="72" t="n">
        <f aca="false">E290-F290</f>
        <v>91.8499999999767</v>
      </c>
    </row>
    <row r="291" customFormat="false" ht="221.85" hidden="true" customHeight="false" outlineLevel="0" collapsed="false">
      <c r="A291" s="34"/>
      <c r="B291" s="34" t="s">
        <v>252</v>
      </c>
      <c r="C291" s="49" t="s">
        <v>253</v>
      </c>
      <c r="D291" s="75"/>
      <c r="E291" s="71" t="n">
        <f aca="false">E292</f>
        <v>0</v>
      </c>
      <c r="F291" s="71" t="n">
        <f aca="false">F292</f>
        <v>0</v>
      </c>
      <c r="G291" s="72" t="n">
        <f aca="false">E291-F291</f>
        <v>0</v>
      </c>
    </row>
    <row r="292" customFormat="false" ht="33.6" hidden="true" customHeight="false" outlineLevel="0" collapsed="false">
      <c r="A292" s="34"/>
      <c r="B292" s="34" t="s">
        <v>230</v>
      </c>
      <c r="C292" s="49" t="s">
        <v>253</v>
      </c>
      <c r="D292" s="75" t="n">
        <v>400</v>
      </c>
      <c r="E292" s="71" t="n">
        <f aca="false">'приложение 5'!I281</f>
        <v>0</v>
      </c>
      <c r="F292" s="71" t="n">
        <f aca="false">'приложение 5'!J281</f>
        <v>0</v>
      </c>
      <c r="G292" s="72" t="n">
        <f aca="false">E292-F292</f>
        <v>0</v>
      </c>
    </row>
    <row r="293" customFormat="false" ht="221.85" hidden="false" customHeight="false" outlineLevel="0" collapsed="false">
      <c r="A293" s="34"/>
      <c r="B293" s="34" t="s">
        <v>254</v>
      </c>
      <c r="C293" s="49" t="s">
        <v>255</v>
      </c>
      <c r="D293" s="75"/>
      <c r="E293" s="71" t="n">
        <f aca="false">E294</f>
        <v>660600</v>
      </c>
      <c r="F293" s="71" t="n">
        <f aca="false">F294</f>
        <v>660508.15</v>
      </c>
      <c r="G293" s="72" t="n">
        <f aca="false">E293-F293</f>
        <v>91.8499999999767</v>
      </c>
    </row>
    <row r="294" customFormat="false" ht="33.8" hidden="false" customHeight="false" outlineLevel="0" collapsed="false">
      <c r="A294" s="34"/>
      <c r="B294" s="34" t="s">
        <v>230</v>
      </c>
      <c r="C294" s="49" t="s">
        <v>255</v>
      </c>
      <c r="D294" s="75" t="n">
        <v>400</v>
      </c>
      <c r="E294" s="71" t="n">
        <f aca="false">'приложение 5'!I283</f>
        <v>660600</v>
      </c>
      <c r="F294" s="71" t="n">
        <f aca="false">'приложение 5'!J283</f>
        <v>660508.15</v>
      </c>
      <c r="G294" s="72" t="n">
        <f aca="false">E294-F294</f>
        <v>91.8499999999767</v>
      </c>
    </row>
    <row r="295" customFormat="false" ht="33.8" hidden="false" customHeight="false" outlineLevel="0" collapsed="false">
      <c r="A295" s="34"/>
      <c r="B295" s="34" t="s">
        <v>256</v>
      </c>
      <c r="C295" s="49" t="n">
        <v>6520000000</v>
      </c>
      <c r="D295" s="35"/>
      <c r="E295" s="71" t="n">
        <f aca="false">E296+E301+E298</f>
        <v>156607900</v>
      </c>
      <c r="F295" s="71" t="n">
        <f aca="false">F296+F301+F298</f>
        <v>156494853.55</v>
      </c>
      <c r="G295" s="72" t="n">
        <f aca="false">E295-F295</f>
        <v>113046.449999988</v>
      </c>
    </row>
    <row r="296" customFormat="false" ht="96.5" hidden="false" customHeight="false" outlineLevel="0" collapsed="false">
      <c r="A296" s="34"/>
      <c r="B296" s="34" t="s">
        <v>257</v>
      </c>
      <c r="C296" s="49" t="s">
        <v>258</v>
      </c>
      <c r="D296" s="35"/>
      <c r="E296" s="71" t="n">
        <f aca="false">E297</f>
        <v>86844600</v>
      </c>
      <c r="F296" s="71" t="n">
        <f aca="false">F297</f>
        <v>86783203.98</v>
      </c>
      <c r="G296" s="72" t="n">
        <f aca="false">E296-F296</f>
        <v>61396.0199999958</v>
      </c>
    </row>
    <row r="297" customFormat="false" ht="33.6" hidden="false" customHeight="false" outlineLevel="0" collapsed="false">
      <c r="A297" s="34"/>
      <c r="B297" s="34" t="s">
        <v>230</v>
      </c>
      <c r="C297" s="49" t="s">
        <v>258</v>
      </c>
      <c r="D297" s="35" t="s">
        <v>231</v>
      </c>
      <c r="E297" s="71" t="n">
        <f aca="false">'приложение 5'!I304</f>
        <v>86844600</v>
      </c>
      <c r="F297" s="71" t="n">
        <f aca="false">'приложение 5'!J304</f>
        <v>86783203.98</v>
      </c>
      <c r="G297" s="72" t="n">
        <f aca="false">E297-F297</f>
        <v>61396.0199999958</v>
      </c>
    </row>
    <row r="298" customFormat="false" ht="96.5" hidden="false" customHeight="false" outlineLevel="0" collapsed="false">
      <c r="A298" s="34"/>
      <c r="B298" s="34" t="s">
        <v>257</v>
      </c>
      <c r="C298" s="49" t="s">
        <v>259</v>
      </c>
      <c r="D298" s="35"/>
      <c r="E298" s="71" t="n">
        <f aca="false">E299+E300</f>
        <v>69763300</v>
      </c>
      <c r="F298" s="71" t="n">
        <f aca="false">F299+F300</f>
        <v>69711649.57</v>
      </c>
      <c r="G298" s="72" t="n">
        <f aca="false">E298-F298</f>
        <v>51650.4300000072</v>
      </c>
    </row>
    <row r="299" customFormat="false" ht="33.8" hidden="false" customHeight="false" outlineLevel="0" collapsed="false">
      <c r="A299" s="34"/>
      <c r="B299" s="34" t="s">
        <v>101</v>
      </c>
      <c r="C299" s="49" t="s">
        <v>259</v>
      </c>
      <c r="D299" s="35" t="s">
        <v>102</v>
      </c>
      <c r="E299" s="71" t="n">
        <f aca="false">'приложение 5'!I306</f>
        <v>151464.8</v>
      </c>
      <c r="F299" s="71" t="n">
        <f aca="false">'приложение 5'!J306</f>
        <v>100000</v>
      </c>
      <c r="G299" s="72" t="n">
        <f aca="false">E299-F299</f>
        <v>51464.8</v>
      </c>
    </row>
    <row r="300" customFormat="false" ht="33.8" hidden="false" customHeight="false" outlineLevel="0" collapsed="false">
      <c r="A300" s="34"/>
      <c r="B300" s="34" t="s">
        <v>230</v>
      </c>
      <c r="C300" s="49" t="s">
        <v>259</v>
      </c>
      <c r="D300" s="35" t="s">
        <v>231</v>
      </c>
      <c r="E300" s="71" t="n">
        <f aca="false">'приложение 5'!I307</f>
        <v>69611835.2</v>
      </c>
      <c r="F300" s="71" t="n">
        <f aca="false">'приложение 5'!J307</f>
        <v>69611649.57</v>
      </c>
      <c r="G300" s="72" t="n">
        <f aca="false">E300-F300</f>
        <v>185.630000010133</v>
      </c>
    </row>
    <row r="301" customFormat="false" ht="96.5" hidden="true" customHeight="false" outlineLevel="0" collapsed="false">
      <c r="A301" s="34"/>
      <c r="B301" s="34" t="s">
        <v>260</v>
      </c>
      <c r="C301" s="49" t="s">
        <v>261</v>
      </c>
      <c r="D301" s="35"/>
      <c r="E301" s="71" t="n">
        <f aca="false">E303+E302</f>
        <v>0</v>
      </c>
      <c r="F301" s="71" t="n">
        <f aca="false">F303+F302</f>
        <v>0</v>
      </c>
      <c r="G301" s="72" t="n">
        <f aca="false">E301-F301</f>
        <v>0</v>
      </c>
    </row>
    <row r="302" customFormat="false" ht="33.8" hidden="true" customHeight="false" outlineLevel="0" collapsed="false">
      <c r="A302" s="34"/>
      <c r="B302" s="34" t="s">
        <v>101</v>
      </c>
      <c r="C302" s="49" t="s">
        <v>261</v>
      </c>
      <c r="D302" s="35" t="s">
        <v>102</v>
      </c>
      <c r="E302" s="71" t="n">
        <f aca="false">'приложение 5'!I309</f>
        <v>0</v>
      </c>
      <c r="F302" s="71" t="n">
        <f aca="false">'приложение 5'!J309</f>
        <v>0</v>
      </c>
      <c r="G302" s="72" t="n">
        <f aca="false">E302-F302</f>
        <v>0</v>
      </c>
    </row>
    <row r="303" customFormat="false" ht="33.8" hidden="true" customHeight="false" outlineLevel="0" collapsed="false">
      <c r="A303" s="34"/>
      <c r="B303" s="34" t="s">
        <v>230</v>
      </c>
      <c r="C303" s="49" t="s">
        <v>261</v>
      </c>
      <c r="D303" s="35" t="s">
        <v>231</v>
      </c>
      <c r="E303" s="71" t="n">
        <f aca="false">'приложение 5'!I310</f>
        <v>0</v>
      </c>
      <c r="F303" s="71" t="n">
        <f aca="false">'приложение 5'!J310</f>
        <v>0</v>
      </c>
      <c r="G303" s="72" t="n">
        <f aca="false">E303-F303</f>
        <v>0</v>
      </c>
    </row>
    <row r="304" customFormat="false" ht="33.8" hidden="false" customHeight="false" outlineLevel="0" collapsed="false">
      <c r="A304" s="34"/>
      <c r="B304" s="34" t="s">
        <v>262</v>
      </c>
      <c r="C304" s="49" t="n">
        <v>6540000000</v>
      </c>
      <c r="D304" s="35"/>
      <c r="E304" s="71" t="n">
        <f aca="false">E305+E307+E311+E309+E315+E313+E317</f>
        <v>365455722</v>
      </c>
      <c r="F304" s="71" t="n">
        <f aca="false">F305+F307+F311+F309+F315+F313+F317</f>
        <v>365072234.43</v>
      </c>
      <c r="G304" s="72" t="n">
        <f aca="false">E304-F304</f>
        <v>383487.569999993</v>
      </c>
    </row>
    <row r="305" customFormat="false" ht="33.8" hidden="true" customHeight="false" outlineLevel="0" collapsed="false">
      <c r="A305" s="34"/>
      <c r="B305" s="30" t="s">
        <v>263</v>
      </c>
      <c r="C305" s="82" t="n">
        <v>6540067471</v>
      </c>
      <c r="D305" s="27"/>
      <c r="E305" s="71" t="n">
        <f aca="false">E306</f>
        <v>0</v>
      </c>
      <c r="F305" s="71" t="n">
        <f aca="false">F306</f>
        <v>0</v>
      </c>
      <c r="G305" s="72" t="n">
        <f aca="false">E305-F305</f>
        <v>0</v>
      </c>
    </row>
    <row r="306" customFormat="false" ht="17.6" hidden="true" customHeight="false" outlineLevel="0" collapsed="false">
      <c r="A306" s="34"/>
      <c r="B306" s="30" t="s">
        <v>264</v>
      </c>
      <c r="C306" s="82" t="n">
        <v>6540067471</v>
      </c>
      <c r="D306" s="27" t="s">
        <v>231</v>
      </c>
      <c r="E306" s="71" t="n">
        <f aca="false">'приложение 5'!I195</f>
        <v>0</v>
      </c>
      <c r="F306" s="71" t="n">
        <f aca="false">'приложение 5'!J195</f>
        <v>0</v>
      </c>
      <c r="G306" s="72" t="n">
        <f aca="false">E306-F306</f>
        <v>0</v>
      </c>
    </row>
    <row r="307" customFormat="false" ht="33.6" hidden="true" customHeight="false" outlineLevel="0" collapsed="false">
      <c r="A307" s="34"/>
      <c r="B307" s="30" t="s">
        <v>263</v>
      </c>
      <c r="C307" s="82" t="n">
        <v>6540067472</v>
      </c>
      <c r="D307" s="27"/>
      <c r="E307" s="71" t="n">
        <f aca="false">E308</f>
        <v>0</v>
      </c>
      <c r="F307" s="71" t="n">
        <f aca="false">F308</f>
        <v>0</v>
      </c>
      <c r="G307" s="72" t="n">
        <f aca="false">E307-F307</f>
        <v>0</v>
      </c>
    </row>
    <row r="308" customFormat="false" ht="17.6" hidden="true" customHeight="false" outlineLevel="0" collapsed="false">
      <c r="A308" s="34"/>
      <c r="B308" s="30" t="s">
        <v>264</v>
      </c>
      <c r="C308" s="82" t="n">
        <v>6540067472</v>
      </c>
      <c r="D308" s="27" t="s">
        <v>231</v>
      </c>
      <c r="E308" s="71" t="n">
        <f aca="false">'приложение 5'!I197</f>
        <v>0</v>
      </c>
      <c r="F308" s="71" t="n">
        <f aca="false">'приложение 5'!J197</f>
        <v>0</v>
      </c>
      <c r="G308" s="72" t="n">
        <f aca="false">E308-F308</f>
        <v>0</v>
      </c>
    </row>
    <row r="309" customFormat="false" ht="17.6" hidden="false" customHeight="false" outlineLevel="0" collapsed="false">
      <c r="A309" s="34"/>
      <c r="B309" s="34" t="s">
        <v>265</v>
      </c>
      <c r="C309" s="49" t="s">
        <v>266</v>
      </c>
      <c r="D309" s="35"/>
      <c r="E309" s="71" t="n">
        <f aca="false">E310</f>
        <v>8222371.14</v>
      </c>
      <c r="F309" s="71" t="n">
        <f aca="false">F310</f>
        <v>8222371.14</v>
      </c>
      <c r="G309" s="72" t="n">
        <f aca="false">E309-F309</f>
        <v>0</v>
      </c>
    </row>
    <row r="310" customFormat="false" ht="33.6" hidden="false" customHeight="false" outlineLevel="0" collapsed="false">
      <c r="A310" s="34"/>
      <c r="B310" s="34" t="s">
        <v>230</v>
      </c>
      <c r="C310" s="49" t="s">
        <v>266</v>
      </c>
      <c r="D310" s="35" t="s">
        <v>231</v>
      </c>
      <c r="E310" s="71" t="n">
        <f aca="false">'приложение 5'!I199</f>
        <v>8222371.14</v>
      </c>
      <c r="F310" s="71" t="n">
        <f aca="false">'приложение 5'!J199</f>
        <v>8222371.14</v>
      </c>
      <c r="G310" s="72" t="n">
        <f aca="false">E310-F310</f>
        <v>0</v>
      </c>
    </row>
    <row r="311" customFormat="false" ht="80.55" hidden="false" customHeight="false" outlineLevel="0" collapsed="false">
      <c r="A311" s="34"/>
      <c r="B311" s="30" t="s">
        <v>267</v>
      </c>
      <c r="C311" s="49" t="s">
        <v>268</v>
      </c>
      <c r="D311" s="35"/>
      <c r="E311" s="71" t="n">
        <f aca="false">E312</f>
        <v>51632922</v>
      </c>
      <c r="F311" s="71" t="n">
        <f aca="false">F312</f>
        <v>51249513.94</v>
      </c>
      <c r="G311" s="72" t="n">
        <f aca="false">E311-F311</f>
        <v>383408.060000002</v>
      </c>
    </row>
    <row r="312" customFormat="false" ht="33.6" hidden="false" customHeight="false" outlineLevel="0" collapsed="false">
      <c r="A312" s="34"/>
      <c r="B312" s="34" t="s">
        <v>230</v>
      </c>
      <c r="C312" s="49" t="s">
        <v>268</v>
      </c>
      <c r="D312" s="35" t="s">
        <v>231</v>
      </c>
      <c r="E312" s="71" t="n">
        <f aca="false">'приложение 5'!I201</f>
        <v>51632922</v>
      </c>
      <c r="F312" s="71" t="n">
        <f aca="false">'приложение 5'!J201</f>
        <v>51249513.94</v>
      </c>
      <c r="G312" s="72" t="n">
        <f aca="false">E312-F312</f>
        <v>383408.060000002</v>
      </c>
    </row>
    <row r="313" customFormat="false" ht="127.35" hidden="false" customHeight="false" outlineLevel="0" collapsed="false">
      <c r="A313" s="34"/>
      <c r="B313" s="34" t="s">
        <v>269</v>
      </c>
      <c r="C313" s="49" t="s">
        <v>270</v>
      </c>
      <c r="D313" s="35"/>
      <c r="E313" s="71" t="n">
        <f aca="false">E314</f>
        <v>304791600</v>
      </c>
      <c r="F313" s="71" t="n">
        <f aca="false">F314</f>
        <v>304791600</v>
      </c>
      <c r="G313" s="72" t="n">
        <f aca="false">E313-F313</f>
        <v>0</v>
      </c>
    </row>
    <row r="314" customFormat="false" ht="33.6" hidden="false" customHeight="false" outlineLevel="0" collapsed="false">
      <c r="A314" s="34"/>
      <c r="B314" s="34" t="s">
        <v>230</v>
      </c>
      <c r="C314" s="49" t="s">
        <v>270</v>
      </c>
      <c r="D314" s="35" t="s">
        <v>231</v>
      </c>
      <c r="E314" s="71" t="n">
        <f aca="false">'приложение 5'!I203</f>
        <v>304791600</v>
      </c>
      <c r="F314" s="71" t="n">
        <f aca="false">'приложение 5'!J203</f>
        <v>304791600</v>
      </c>
      <c r="G314" s="72" t="n">
        <f aca="false">E314-F314</f>
        <v>0</v>
      </c>
    </row>
    <row r="315" customFormat="false" ht="17.6" hidden="false" customHeight="false" outlineLevel="0" collapsed="false">
      <c r="A315" s="34"/>
      <c r="B315" s="34" t="s">
        <v>265</v>
      </c>
      <c r="C315" s="49" t="s">
        <v>271</v>
      </c>
      <c r="D315" s="35"/>
      <c r="E315" s="71" t="n">
        <f aca="false">E316</f>
        <v>254928.86</v>
      </c>
      <c r="F315" s="71" t="n">
        <f aca="false">F316</f>
        <v>254928.86</v>
      </c>
      <c r="G315" s="72" t="n">
        <f aca="false">E315-F315</f>
        <v>0</v>
      </c>
    </row>
    <row r="316" customFormat="false" ht="33.6" hidden="false" customHeight="false" outlineLevel="0" collapsed="false">
      <c r="A316" s="34"/>
      <c r="B316" s="34" t="s">
        <v>230</v>
      </c>
      <c r="C316" s="49" t="s">
        <v>271</v>
      </c>
      <c r="D316" s="35" t="s">
        <v>231</v>
      </c>
      <c r="E316" s="71" t="n">
        <f aca="false">'приложение 5'!I205</f>
        <v>254928.86</v>
      </c>
      <c r="F316" s="71" t="n">
        <f aca="false">'приложение 5'!J205</f>
        <v>254928.86</v>
      </c>
      <c r="G316" s="72" t="n">
        <f aca="false">E316-F316</f>
        <v>0</v>
      </c>
    </row>
    <row r="317" customFormat="false" ht="127.35" hidden="false" customHeight="false" outlineLevel="0" collapsed="false">
      <c r="A317" s="34"/>
      <c r="B317" s="34" t="s">
        <v>269</v>
      </c>
      <c r="C317" s="49" t="s">
        <v>272</v>
      </c>
      <c r="D317" s="35"/>
      <c r="E317" s="71" t="n">
        <f aca="false">E318</f>
        <v>553900</v>
      </c>
      <c r="F317" s="71" t="n">
        <f aca="false">F318</f>
        <v>553820.49</v>
      </c>
      <c r="G317" s="72" t="n">
        <f aca="false">E317-F317</f>
        <v>79.5100000000093</v>
      </c>
    </row>
    <row r="318" customFormat="false" ht="33.6" hidden="false" customHeight="false" outlineLevel="0" collapsed="false">
      <c r="A318" s="34"/>
      <c r="B318" s="34" t="s">
        <v>230</v>
      </c>
      <c r="C318" s="49" t="s">
        <v>272</v>
      </c>
      <c r="D318" s="35" t="s">
        <v>231</v>
      </c>
      <c r="E318" s="71" t="n">
        <f aca="false">'приложение 5'!I207</f>
        <v>553900</v>
      </c>
      <c r="F318" s="71" t="n">
        <f aca="false">'приложение 5'!J207</f>
        <v>553820.49</v>
      </c>
      <c r="G318" s="72" t="n">
        <f aca="false">E318-F318</f>
        <v>79.5100000000093</v>
      </c>
    </row>
    <row r="319" customFormat="false" ht="17.6" hidden="false" customHeight="false" outlineLevel="0" collapsed="false">
      <c r="A319" s="34"/>
      <c r="B319" s="34" t="s">
        <v>264</v>
      </c>
      <c r="C319" s="49" t="n">
        <v>6550000000</v>
      </c>
      <c r="D319" s="35"/>
      <c r="E319" s="71" t="n">
        <f aca="false">E320+E322</f>
        <v>86151000</v>
      </c>
      <c r="F319" s="71" t="n">
        <f aca="false">F320+F322</f>
        <v>86133337.79</v>
      </c>
      <c r="G319" s="72" t="n">
        <f aca="false">E319-F319</f>
        <v>17662.2099999934</v>
      </c>
    </row>
    <row r="320" customFormat="false" ht="48.75" hidden="false" customHeight="false" outlineLevel="0" collapsed="false">
      <c r="A320" s="34"/>
      <c r="B320" s="34" t="s">
        <v>273</v>
      </c>
      <c r="C320" s="49" t="s">
        <v>274</v>
      </c>
      <c r="D320" s="35"/>
      <c r="E320" s="71" t="n">
        <f aca="false">E321</f>
        <v>86036000</v>
      </c>
      <c r="F320" s="71" t="n">
        <f aca="false">F321</f>
        <v>86033337.79</v>
      </c>
      <c r="G320" s="72" t="n">
        <f aca="false">E320-F320</f>
        <v>2662.20999999344</v>
      </c>
    </row>
    <row r="321" customFormat="false" ht="33.6" hidden="false" customHeight="false" outlineLevel="0" collapsed="false">
      <c r="A321" s="34"/>
      <c r="B321" s="34" t="s">
        <v>230</v>
      </c>
      <c r="C321" s="49" t="s">
        <v>274</v>
      </c>
      <c r="D321" s="35" t="s">
        <v>231</v>
      </c>
      <c r="E321" s="71" t="n">
        <f aca="false">'приложение 5'!I210</f>
        <v>86036000</v>
      </c>
      <c r="F321" s="71" t="n">
        <f aca="false">'приложение 5'!J210</f>
        <v>86033337.79</v>
      </c>
      <c r="G321" s="72" t="n">
        <f aca="false">E321-F321</f>
        <v>2662.20999999344</v>
      </c>
    </row>
    <row r="322" customFormat="false" ht="48.75" hidden="false" customHeight="false" outlineLevel="0" collapsed="false">
      <c r="A322" s="34"/>
      <c r="B322" s="34" t="s">
        <v>273</v>
      </c>
      <c r="C322" s="49" t="s">
        <v>275</v>
      </c>
      <c r="D322" s="35"/>
      <c r="E322" s="71" t="n">
        <f aca="false">E323</f>
        <v>115000</v>
      </c>
      <c r="F322" s="71" t="n">
        <f aca="false">F323</f>
        <v>100000</v>
      </c>
      <c r="G322" s="72" t="n">
        <f aca="false">E322-F322</f>
        <v>15000</v>
      </c>
    </row>
    <row r="323" customFormat="false" ht="33.6" hidden="false" customHeight="false" outlineLevel="0" collapsed="false">
      <c r="A323" s="34"/>
      <c r="B323" s="34" t="s">
        <v>230</v>
      </c>
      <c r="C323" s="49" t="s">
        <v>275</v>
      </c>
      <c r="D323" s="35" t="s">
        <v>231</v>
      </c>
      <c r="E323" s="71" t="n">
        <f aca="false">'приложение 5'!I212</f>
        <v>115000</v>
      </c>
      <c r="F323" s="71" t="n">
        <f aca="false">'приложение 5'!J212</f>
        <v>100000</v>
      </c>
      <c r="G323" s="72" t="n">
        <f aca="false">E323-F323</f>
        <v>15000</v>
      </c>
    </row>
    <row r="324" customFormat="false" ht="17.6" hidden="false" customHeight="false" outlineLevel="0" collapsed="false">
      <c r="A324" s="34"/>
      <c r="B324" s="34" t="s">
        <v>276</v>
      </c>
      <c r="C324" s="49" t="n">
        <v>6570000000</v>
      </c>
      <c r="D324" s="35"/>
      <c r="E324" s="71" t="n">
        <f aca="false">E347+E335+E331+E337+E339+E333+E325+E327+E329+E341+E343+E345</f>
        <v>218775352.34</v>
      </c>
      <c r="F324" s="71" t="n">
        <f aca="false">F347+F335+F331+F337+F339+F333+F325+F327+F329+F341+F343+F345</f>
        <v>177721046.48</v>
      </c>
      <c r="G324" s="72" t="n">
        <f aca="false">E324-F324</f>
        <v>41054305.86</v>
      </c>
    </row>
    <row r="325" customFormat="false" ht="80.55" hidden="true" customHeight="false" outlineLevel="0" collapsed="false">
      <c r="A325" s="34"/>
      <c r="B325" s="34" t="s">
        <v>277</v>
      </c>
      <c r="C325" s="49" t="n">
        <v>6570010190</v>
      </c>
      <c r="D325" s="75"/>
      <c r="E325" s="71" t="n">
        <f aca="false">E326</f>
        <v>0</v>
      </c>
      <c r="F325" s="71" t="n">
        <f aca="false">F326</f>
        <v>0</v>
      </c>
      <c r="G325" s="72" t="n">
        <f aca="false">E325-F325</f>
        <v>0</v>
      </c>
    </row>
    <row r="326" customFormat="false" ht="33.6" hidden="true" customHeight="false" outlineLevel="0" collapsed="false">
      <c r="A326" s="34"/>
      <c r="B326" s="34" t="s">
        <v>230</v>
      </c>
      <c r="C326" s="49" t="n">
        <v>6570010190</v>
      </c>
      <c r="D326" s="75" t="n">
        <v>400</v>
      </c>
      <c r="E326" s="71" t="n">
        <f aca="false">'приложение 5'!I451</f>
        <v>0</v>
      </c>
      <c r="F326" s="71" t="n">
        <f aca="false">'приложение 5'!J451</f>
        <v>0</v>
      </c>
      <c r="G326" s="72" t="n">
        <f aca="false">E326-F326</f>
        <v>0</v>
      </c>
    </row>
    <row r="327" customFormat="false" ht="80.55" hidden="false" customHeight="false" outlineLevel="0" collapsed="false">
      <c r="A327" s="34"/>
      <c r="B327" s="34" t="s">
        <v>278</v>
      </c>
      <c r="C327" s="49" t="n">
        <v>6570010470</v>
      </c>
      <c r="D327" s="75"/>
      <c r="E327" s="71" t="n">
        <f aca="false">E328</f>
        <v>30000</v>
      </c>
      <c r="F327" s="71" t="n">
        <f aca="false">F328</f>
        <v>30000</v>
      </c>
      <c r="G327" s="72" t="n">
        <f aca="false">E327-F327</f>
        <v>0</v>
      </c>
    </row>
    <row r="328" customFormat="false" ht="33.6" hidden="false" customHeight="false" outlineLevel="0" collapsed="false">
      <c r="A328" s="34"/>
      <c r="B328" s="34" t="s">
        <v>230</v>
      </c>
      <c r="C328" s="49" t="n">
        <v>6570010470</v>
      </c>
      <c r="D328" s="75" t="n">
        <v>400</v>
      </c>
      <c r="E328" s="71" t="n">
        <f aca="false">'приложение 5'!I503</f>
        <v>30000</v>
      </c>
      <c r="F328" s="71" t="n">
        <f aca="false">'приложение 5'!J503</f>
        <v>30000</v>
      </c>
      <c r="G328" s="72" t="n">
        <f aca="false">E328-F328</f>
        <v>0</v>
      </c>
    </row>
    <row r="329" customFormat="false" ht="80.55" hidden="false" customHeight="false" outlineLevel="0" collapsed="false">
      <c r="A329" s="34"/>
      <c r="B329" s="34" t="s">
        <v>279</v>
      </c>
      <c r="C329" s="49" t="n">
        <v>6570010520</v>
      </c>
      <c r="D329" s="75"/>
      <c r="E329" s="71" t="n">
        <f aca="false">E330</f>
        <v>30000</v>
      </c>
      <c r="F329" s="71" t="n">
        <f aca="false">F330</f>
        <v>30000</v>
      </c>
      <c r="G329" s="72" t="n">
        <f aca="false">E329-F329</f>
        <v>0</v>
      </c>
    </row>
    <row r="330" customFormat="false" ht="33.6" hidden="false" customHeight="false" outlineLevel="0" collapsed="false">
      <c r="A330" s="34"/>
      <c r="B330" s="34" t="s">
        <v>230</v>
      </c>
      <c r="C330" s="49" t="n">
        <v>6570010520</v>
      </c>
      <c r="D330" s="75" t="n">
        <v>400</v>
      </c>
      <c r="E330" s="71" t="n">
        <f aca="false">'приложение 5'!I505</f>
        <v>30000</v>
      </c>
      <c r="F330" s="71" t="n">
        <f aca="false">'приложение 5'!J505</f>
        <v>30000</v>
      </c>
      <c r="G330" s="72" t="n">
        <f aca="false">E330-F330</f>
        <v>0</v>
      </c>
    </row>
    <row r="331" customFormat="false" ht="48.75" hidden="false" customHeight="false" outlineLevel="0" collapsed="false">
      <c r="A331" s="34"/>
      <c r="B331" s="34" t="s">
        <v>280</v>
      </c>
      <c r="C331" s="49" t="n">
        <v>6570010710</v>
      </c>
      <c r="D331" s="35"/>
      <c r="E331" s="71" t="n">
        <f aca="false">E332</f>
        <v>17313500</v>
      </c>
      <c r="F331" s="71" t="n">
        <f aca="false">F332</f>
        <v>236872.05</v>
      </c>
      <c r="G331" s="72" t="n">
        <f aca="false">E331-F331</f>
        <v>17076627.95</v>
      </c>
    </row>
    <row r="332" customFormat="false" ht="33.8" hidden="false" customHeight="false" outlineLevel="0" collapsed="false">
      <c r="A332" s="34"/>
      <c r="B332" s="34" t="s">
        <v>230</v>
      </c>
      <c r="C332" s="49" t="n">
        <v>6570010710</v>
      </c>
      <c r="D332" s="35" t="s">
        <v>231</v>
      </c>
      <c r="E332" s="71" t="n">
        <f aca="false">'приложение 5'!I255</f>
        <v>17313500</v>
      </c>
      <c r="F332" s="71" t="n">
        <f aca="false">'приложение 5'!J255</f>
        <v>236872.05</v>
      </c>
      <c r="G332" s="72" t="n">
        <f aca="false">E332-F332</f>
        <v>17076627.95</v>
      </c>
    </row>
    <row r="333" customFormat="false" ht="33.8" hidden="false" customHeight="false" outlineLevel="0" collapsed="false">
      <c r="A333" s="34"/>
      <c r="B333" s="34" t="s">
        <v>281</v>
      </c>
      <c r="C333" s="49" t="n">
        <v>6570010970</v>
      </c>
      <c r="D333" s="35"/>
      <c r="E333" s="71" t="n">
        <f aca="false">E334</f>
        <v>8628600</v>
      </c>
      <c r="F333" s="71" t="n">
        <f aca="false">F334</f>
        <v>505089</v>
      </c>
      <c r="G333" s="72" t="n">
        <f aca="false">E333-F333</f>
        <v>8123511</v>
      </c>
    </row>
    <row r="334" customFormat="false" ht="33.8" hidden="false" customHeight="false" outlineLevel="0" collapsed="false">
      <c r="A334" s="34"/>
      <c r="B334" s="34" t="s">
        <v>230</v>
      </c>
      <c r="C334" s="49" t="n">
        <v>6570010970</v>
      </c>
      <c r="D334" s="35" t="s">
        <v>231</v>
      </c>
      <c r="E334" s="71" t="n">
        <f aca="false">'приложение 5'!I244</f>
        <v>8628600</v>
      </c>
      <c r="F334" s="71" t="n">
        <f aca="false">'приложение 5'!J244</f>
        <v>505089</v>
      </c>
      <c r="G334" s="72" t="n">
        <f aca="false">E334-F334</f>
        <v>8123511</v>
      </c>
    </row>
    <row r="335" customFormat="false" ht="17.35" hidden="false" customHeight="false" outlineLevel="0" collapsed="false">
      <c r="A335" s="34"/>
      <c r="B335" s="30" t="s">
        <v>282</v>
      </c>
      <c r="C335" s="82" t="n">
        <v>6570010980</v>
      </c>
      <c r="D335" s="83"/>
      <c r="E335" s="71" t="n">
        <f aca="false">E336</f>
        <v>50000</v>
      </c>
      <c r="F335" s="71" t="n">
        <f aca="false">F336</f>
        <v>50000</v>
      </c>
      <c r="G335" s="72" t="n">
        <f aca="false">E335-F335</f>
        <v>0</v>
      </c>
    </row>
    <row r="336" customFormat="false" ht="33.8" hidden="false" customHeight="false" outlineLevel="0" collapsed="false">
      <c r="A336" s="34"/>
      <c r="B336" s="30" t="s">
        <v>230</v>
      </c>
      <c r="C336" s="82" t="n">
        <v>6570010980</v>
      </c>
      <c r="D336" s="83" t="n">
        <v>400</v>
      </c>
      <c r="E336" s="71" t="n">
        <f aca="false">'приложение 5'!I507</f>
        <v>50000</v>
      </c>
      <c r="F336" s="71" t="n">
        <f aca="false">'приложение 5'!J507</f>
        <v>50000</v>
      </c>
      <c r="G336" s="72" t="n">
        <f aca="false">E336-F336</f>
        <v>0</v>
      </c>
    </row>
    <row r="337" customFormat="false" ht="48.75" hidden="false" customHeight="false" outlineLevel="0" collapsed="false">
      <c r="A337" s="34"/>
      <c r="B337" s="30" t="s">
        <v>283</v>
      </c>
      <c r="C337" s="82" t="n">
        <v>6570011030</v>
      </c>
      <c r="D337" s="27"/>
      <c r="E337" s="71" t="n">
        <f aca="false">E338</f>
        <v>15340000</v>
      </c>
      <c r="F337" s="71" t="n">
        <f aca="false">F338</f>
        <v>0</v>
      </c>
      <c r="G337" s="72" t="n">
        <f aca="false">E337-F337</f>
        <v>15340000</v>
      </c>
    </row>
    <row r="338" customFormat="false" ht="33.6" hidden="false" customHeight="false" outlineLevel="0" collapsed="false">
      <c r="A338" s="34"/>
      <c r="B338" s="30" t="s">
        <v>230</v>
      </c>
      <c r="C338" s="82" t="n">
        <v>6570011030</v>
      </c>
      <c r="D338" s="27" t="s">
        <v>231</v>
      </c>
      <c r="E338" s="71" t="n">
        <f aca="false">'приложение 5'!I257</f>
        <v>15340000</v>
      </c>
      <c r="F338" s="71" t="n">
        <f aca="false">'приложение 5'!J257</f>
        <v>0</v>
      </c>
      <c r="G338" s="72" t="n">
        <f aca="false">E338-F338</f>
        <v>15340000</v>
      </c>
    </row>
    <row r="339" customFormat="false" ht="80.55" hidden="false" customHeight="true" outlineLevel="0" collapsed="false">
      <c r="A339" s="34"/>
      <c r="B339" s="30" t="s">
        <v>284</v>
      </c>
      <c r="C339" s="82" t="n">
        <v>6570011070</v>
      </c>
      <c r="D339" s="83"/>
      <c r="E339" s="71" t="n">
        <f aca="false">E340</f>
        <v>1076132.34</v>
      </c>
      <c r="F339" s="71" t="n">
        <f aca="false">F340</f>
        <v>1076132.34</v>
      </c>
      <c r="G339" s="72" t="n">
        <f aca="false">E339-F339</f>
        <v>0</v>
      </c>
    </row>
    <row r="340" customFormat="false" ht="33.6" hidden="false" customHeight="false" outlineLevel="0" collapsed="false">
      <c r="A340" s="34"/>
      <c r="B340" s="30" t="s">
        <v>230</v>
      </c>
      <c r="C340" s="82" t="n">
        <v>6570011070</v>
      </c>
      <c r="D340" s="83" t="n">
        <v>400</v>
      </c>
      <c r="E340" s="71" t="n">
        <f aca="false">'приложение 5'!I453</f>
        <v>1076132.34</v>
      </c>
      <c r="F340" s="71" t="n">
        <f aca="false">'приложение 5'!J453</f>
        <v>1076132.34</v>
      </c>
      <c r="G340" s="72" t="n">
        <f aca="false">E340-F340</f>
        <v>0</v>
      </c>
    </row>
    <row r="341" customFormat="false" ht="80.55" hidden="false" customHeight="false" outlineLevel="0" collapsed="false">
      <c r="A341" s="34"/>
      <c r="B341" s="34" t="s">
        <v>285</v>
      </c>
      <c r="C341" s="49" t="n">
        <v>6570011080</v>
      </c>
      <c r="D341" s="75"/>
      <c r="E341" s="71" t="n">
        <f aca="false">E342</f>
        <v>30000</v>
      </c>
      <c r="F341" s="71" t="n">
        <f aca="false">F342</f>
        <v>30000</v>
      </c>
      <c r="G341" s="72" t="n">
        <f aca="false">E341-F341</f>
        <v>0</v>
      </c>
    </row>
    <row r="342" customFormat="false" ht="33.8" hidden="false" customHeight="false" outlineLevel="0" collapsed="false">
      <c r="A342" s="34"/>
      <c r="B342" s="34" t="s">
        <v>230</v>
      </c>
      <c r="C342" s="49" t="n">
        <v>6570011080</v>
      </c>
      <c r="D342" s="75" t="n">
        <v>400</v>
      </c>
      <c r="E342" s="71" t="n">
        <f aca="false">'приложение 5'!I509</f>
        <v>30000</v>
      </c>
      <c r="F342" s="71" t="n">
        <f aca="false">'приложение 5'!J509</f>
        <v>30000</v>
      </c>
      <c r="G342" s="72" t="n">
        <f aca="false">E342-F342</f>
        <v>0</v>
      </c>
    </row>
    <row r="343" customFormat="false" ht="33.8" hidden="false" customHeight="false" outlineLevel="0" collapsed="false">
      <c r="A343" s="34"/>
      <c r="B343" s="34" t="s">
        <v>286</v>
      </c>
      <c r="C343" s="49" t="n">
        <v>6570011100</v>
      </c>
      <c r="D343" s="35"/>
      <c r="E343" s="71" t="n">
        <f aca="false">E344</f>
        <v>40000</v>
      </c>
      <c r="F343" s="71" t="n">
        <f aca="false">F344</f>
        <v>8911.92</v>
      </c>
      <c r="G343" s="72" t="n">
        <f aca="false">E343-F343</f>
        <v>31088.08</v>
      </c>
    </row>
    <row r="344" customFormat="false" ht="33.8" hidden="false" customHeight="false" outlineLevel="0" collapsed="false">
      <c r="A344" s="34"/>
      <c r="B344" s="34" t="s">
        <v>230</v>
      </c>
      <c r="C344" s="49" t="n">
        <v>6570011100</v>
      </c>
      <c r="D344" s="35" t="s">
        <v>231</v>
      </c>
      <c r="E344" s="71" t="n">
        <f aca="false">'приложение 5'!I259</f>
        <v>40000</v>
      </c>
      <c r="F344" s="71" t="n">
        <f aca="false">'приложение 5'!J259</f>
        <v>8911.92</v>
      </c>
      <c r="G344" s="72" t="n">
        <f aca="false">E344-F344</f>
        <v>31088.08</v>
      </c>
    </row>
    <row r="345" customFormat="false" ht="80.55" hidden="false" customHeight="false" outlineLevel="0" collapsed="false">
      <c r="A345" s="34"/>
      <c r="B345" s="34" t="s">
        <v>267</v>
      </c>
      <c r="C345" s="49" t="s">
        <v>287</v>
      </c>
      <c r="D345" s="75"/>
      <c r="E345" s="71" t="n">
        <f aca="false">E346</f>
        <v>9044720</v>
      </c>
      <c r="F345" s="71" t="n">
        <f aca="false">F346</f>
        <v>9035625</v>
      </c>
      <c r="G345" s="72" t="n">
        <f aca="false">E345-F345</f>
        <v>9095</v>
      </c>
    </row>
    <row r="346" customFormat="false" ht="33.8" hidden="false" customHeight="false" outlineLevel="0" collapsed="false">
      <c r="A346" s="34"/>
      <c r="B346" s="34" t="s">
        <v>230</v>
      </c>
      <c r="C346" s="49" t="s">
        <v>287</v>
      </c>
      <c r="D346" s="75" t="n">
        <v>400</v>
      </c>
      <c r="E346" s="71" t="n">
        <f aca="false">'приложение 5'!I455</f>
        <v>9044720</v>
      </c>
      <c r="F346" s="71" t="n">
        <f aca="false">'приложение 5'!J455</f>
        <v>9035625</v>
      </c>
      <c r="G346" s="72" t="n">
        <f aca="false">E346-F346</f>
        <v>9095</v>
      </c>
    </row>
    <row r="347" customFormat="false" ht="33.8" hidden="false" customHeight="false" outlineLevel="0" collapsed="false">
      <c r="A347" s="34"/>
      <c r="B347" s="34" t="s">
        <v>288</v>
      </c>
      <c r="C347" s="49" t="n">
        <v>6570100000</v>
      </c>
      <c r="D347" s="35"/>
      <c r="E347" s="71" t="n">
        <f aca="false">E348+E351</f>
        <v>167192400</v>
      </c>
      <c r="F347" s="71" t="n">
        <f aca="false">F348+F351</f>
        <v>166718416.17</v>
      </c>
      <c r="G347" s="72" t="n">
        <f aca="false">E347-F347</f>
        <v>473983.830000013</v>
      </c>
    </row>
    <row r="348" customFormat="false" ht="143.25" hidden="false" customHeight="false" outlineLevel="0" collapsed="false">
      <c r="A348" s="34"/>
      <c r="B348" s="34" t="s">
        <v>289</v>
      </c>
      <c r="C348" s="49" t="s">
        <v>290</v>
      </c>
      <c r="D348" s="35"/>
      <c r="E348" s="71" t="n">
        <f aca="false">E350+E349</f>
        <v>165551600</v>
      </c>
      <c r="F348" s="71" t="n">
        <f aca="false">F350+F349</f>
        <v>165551600</v>
      </c>
      <c r="G348" s="72" t="n">
        <f aca="false">E348-F348</f>
        <v>0</v>
      </c>
    </row>
    <row r="349" customFormat="false" ht="33.8" hidden="false" customHeight="false" outlineLevel="0" collapsed="false">
      <c r="A349" s="34"/>
      <c r="B349" s="34" t="s">
        <v>101</v>
      </c>
      <c r="C349" s="49" t="s">
        <v>290</v>
      </c>
      <c r="D349" s="35" t="s">
        <v>102</v>
      </c>
      <c r="E349" s="71" t="n">
        <f aca="false">'приложение 5'!I247</f>
        <v>11890823.67</v>
      </c>
      <c r="F349" s="71" t="n">
        <f aca="false">'приложение 5'!J247</f>
        <v>11890823.67</v>
      </c>
      <c r="G349" s="72" t="n">
        <f aca="false">E349-F349</f>
        <v>0</v>
      </c>
    </row>
    <row r="350" customFormat="false" ht="33.8" hidden="false" customHeight="false" outlineLevel="0" collapsed="false">
      <c r="A350" s="34"/>
      <c r="B350" s="34" t="s">
        <v>230</v>
      </c>
      <c r="C350" s="49" t="s">
        <v>290</v>
      </c>
      <c r="D350" s="35" t="s">
        <v>231</v>
      </c>
      <c r="E350" s="71" t="n">
        <f aca="false">'приложение 5'!I248</f>
        <v>153660776.33</v>
      </c>
      <c r="F350" s="71" t="n">
        <f aca="false">'приложение 5'!J248</f>
        <v>153660776.33</v>
      </c>
      <c r="G350" s="72" t="n">
        <f aca="false">E350-F350</f>
        <v>0</v>
      </c>
    </row>
    <row r="351" customFormat="false" ht="143.25" hidden="false" customHeight="false" outlineLevel="0" collapsed="false">
      <c r="A351" s="34"/>
      <c r="B351" s="34" t="s">
        <v>289</v>
      </c>
      <c r="C351" s="49" t="s">
        <v>291</v>
      </c>
      <c r="D351" s="35"/>
      <c r="E351" s="71" t="n">
        <f aca="false">E352</f>
        <v>1640800</v>
      </c>
      <c r="F351" s="71" t="n">
        <f aca="false">F352</f>
        <v>1166816.17</v>
      </c>
      <c r="G351" s="72" t="n">
        <f aca="false">E351-F351</f>
        <v>473983.83</v>
      </c>
    </row>
    <row r="352" customFormat="false" ht="33.8" hidden="false" customHeight="false" outlineLevel="0" collapsed="false">
      <c r="A352" s="34"/>
      <c r="B352" s="34" t="s">
        <v>230</v>
      </c>
      <c r="C352" s="49" t="s">
        <v>291</v>
      </c>
      <c r="D352" s="35" t="s">
        <v>231</v>
      </c>
      <c r="E352" s="71" t="n">
        <f aca="false">'приложение 5'!I250</f>
        <v>1640800</v>
      </c>
      <c r="F352" s="71" t="n">
        <f aca="false">'приложение 5'!J250</f>
        <v>1166816.17</v>
      </c>
      <c r="G352" s="72" t="n">
        <f aca="false">E352-F352</f>
        <v>473983.83</v>
      </c>
    </row>
    <row r="353" customFormat="false" ht="33.8" hidden="false" customHeight="false" outlineLevel="0" collapsed="false">
      <c r="A353" s="34"/>
      <c r="B353" s="34" t="s">
        <v>292</v>
      </c>
      <c r="C353" s="49" t="n">
        <v>6580000000</v>
      </c>
      <c r="D353" s="35"/>
      <c r="E353" s="71" t="n">
        <f aca="false">E357+E354+E359</f>
        <v>136468750</v>
      </c>
      <c r="F353" s="71" t="n">
        <f aca="false">F357+F354+F359</f>
        <v>122119205.6</v>
      </c>
      <c r="G353" s="72" t="n">
        <f aca="false">E353-F353</f>
        <v>14349544.4</v>
      </c>
    </row>
    <row r="354" customFormat="false" ht="33.8" hidden="false" customHeight="false" outlineLevel="0" collapsed="false">
      <c r="A354" s="34"/>
      <c r="B354" s="30" t="s">
        <v>293</v>
      </c>
      <c r="C354" s="82" t="n">
        <v>6580010890</v>
      </c>
      <c r="D354" s="27"/>
      <c r="E354" s="71" t="n">
        <f aca="false">E356+E355</f>
        <v>1098700</v>
      </c>
      <c r="F354" s="71" t="n">
        <f aca="false">F356+F355</f>
        <v>1050868.44</v>
      </c>
      <c r="G354" s="72" t="n">
        <f aca="false">E354-F354</f>
        <v>47831.5600000001</v>
      </c>
    </row>
    <row r="355" customFormat="false" ht="33.8" hidden="false" customHeight="false" outlineLevel="0" collapsed="false">
      <c r="A355" s="34"/>
      <c r="B355" s="34" t="s">
        <v>101</v>
      </c>
      <c r="C355" s="82" t="n">
        <v>6580010890</v>
      </c>
      <c r="D355" s="27" t="s">
        <v>102</v>
      </c>
      <c r="E355" s="71" t="n">
        <f aca="false">'приложение 5'!I316</f>
        <v>1098700</v>
      </c>
      <c r="F355" s="71" t="n">
        <f aca="false">'приложение 5'!J316</f>
        <v>1050868.44</v>
      </c>
      <c r="G355" s="72" t="n">
        <f aca="false">E355-F355</f>
        <v>47831.5600000001</v>
      </c>
    </row>
    <row r="356" customFormat="false" ht="33.8" hidden="true" customHeight="false" outlineLevel="0" collapsed="false">
      <c r="A356" s="34"/>
      <c r="B356" s="30" t="s">
        <v>230</v>
      </c>
      <c r="C356" s="82" t="n">
        <v>6580010890</v>
      </c>
      <c r="D356" s="27" t="s">
        <v>231</v>
      </c>
      <c r="E356" s="71" t="n">
        <f aca="false">'приложение 5'!I317</f>
        <v>0</v>
      </c>
      <c r="F356" s="71" t="n">
        <f aca="false">'приложение 5'!J317</f>
        <v>0</v>
      </c>
      <c r="G356" s="72" t="n">
        <f aca="false">E356-F356</f>
        <v>0</v>
      </c>
    </row>
    <row r="357" customFormat="false" ht="143.25" hidden="false" customHeight="false" outlineLevel="0" collapsed="false">
      <c r="A357" s="34"/>
      <c r="B357" s="34" t="s">
        <v>289</v>
      </c>
      <c r="C357" s="49" t="s">
        <v>294</v>
      </c>
      <c r="D357" s="35"/>
      <c r="E357" s="71" t="n">
        <f aca="false">E358</f>
        <v>132242300</v>
      </c>
      <c r="F357" s="71" t="n">
        <f aca="false">F358</f>
        <v>118419745.6</v>
      </c>
      <c r="G357" s="72" t="n">
        <f aca="false">E357-F357</f>
        <v>13822554.4</v>
      </c>
    </row>
    <row r="358" customFormat="false" ht="33.6" hidden="false" customHeight="false" outlineLevel="0" collapsed="false">
      <c r="A358" s="34"/>
      <c r="B358" s="34" t="s">
        <v>230</v>
      </c>
      <c r="C358" s="49" t="s">
        <v>294</v>
      </c>
      <c r="D358" s="35" t="s">
        <v>231</v>
      </c>
      <c r="E358" s="71" t="n">
        <f aca="false">'приложение 5'!I319</f>
        <v>132242300</v>
      </c>
      <c r="F358" s="71" t="n">
        <f aca="false">'приложение 5'!J319</f>
        <v>118419745.6</v>
      </c>
      <c r="G358" s="72" t="n">
        <f aca="false">E358-F358</f>
        <v>13822554.4</v>
      </c>
    </row>
    <row r="359" customFormat="false" ht="143.25" hidden="false" customHeight="false" outlineLevel="0" collapsed="false">
      <c r="A359" s="34"/>
      <c r="B359" s="34" t="s">
        <v>289</v>
      </c>
      <c r="C359" s="49" t="s">
        <v>295</v>
      </c>
      <c r="D359" s="35"/>
      <c r="E359" s="71" t="n">
        <f aca="false">E361+E360</f>
        <v>3127750</v>
      </c>
      <c r="F359" s="71" t="n">
        <f aca="false">F361+F360</f>
        <v>2648591.56</v>
      </c>
      <c r="G359" s="72" t="n">
        <f aca="false">E359-F359</f>
        <v>479158.44</v>
      </c>
    </row>
    <row r="360" customFormat="false" ht="33.8" hidden="false" customHeight="false" outlineLevel="0" collapsed="false">
      <c r="A360" s="34"/>
      <c r="B360" s="34" t="s">
        <v>101</v>
      </c>
      <c r="C360" s="49" t="s">
        <v>295</v>
      </c>
      <c r="D360" s="35" t="s">
        <v>102</v>
      </c>
      <c r="E360" s="71" t="n">
        <f aca="false">'приложение 5'!I321</f>
        <v>188092.2</v>
      </c>
      <c r="F360" s="71" t="n">
        <f aca="false">'приложение 5'!J321</f>
        <v>177542</v>
      </c>
      <c r="G360" s="72" t="n">
        <f aca="false">E360-F360</f>
        <v>10550.2</v>
      </c>
    </row>
    <row r="361" customFormat="false" ht="33.8" hidden="false" customHeight="false" outlineLevel="0" collapsed="false">
      <c r="A361" s="34"/>
      <c r="B361" s="34" t="s">
        <v>230</v>
      </c>
      <c r="C361" s="49" t="s">
        <v>295</v>
      </c>
      <c r="D361" s="35" t="s">
        <v>231</v>
      </c>
      <c r="E361" s="71" t="n">
        <f aca="false">'приложение 5'!I322</f>
        <v>2939657.8</v>
      </c>
      <c r="F361" s="71" t="n">
        <f aca="false">'приложение 5'!J322</f>
        <v>2471049.56</v>
      </c>
      <c r="G361" s="72" t="n">
        <f aca="false">E361-F361</f>
        <v>468608.24</v>
      </c>
    </row>
    <row r="362" s="67" customFormat="true" ht="80.55" hidden="false" customHeight="false" outlineLevel="0" collapsed="false">
      <c r="A362" s="62" t="s">
        <v>296</v>
      </c>
      <c r="B362" s="62" t="s">
        <v>297</v>
      </c>
      <c r="C362" s="68" t="n">
        <v>6600000000</v>
      </c>
      <c r="D362" s="77"/>
      <c r="E362" s="70" t="n">
        <f aca="false">E363</f>
        <v>5988507.81</v>
      </c>
      <c r="F362" s="70" t="n">
        <f aca="false">F363</f>
        <v>5908499.81</v>
      </c>
      <c r="G362" s="66" t="n">
        <f aca="false">E362-F362</f>
        <v>80008</v>
      </c>
      <c r="AMJ362" s="0"/>
    </row>
    <row r="363" customFormat="false" ht="33.6" hidden="false" customHeight="false" outlineLevel="0" collapsed="false">
      <c r="A363" s="34"/>
      <c r="B363" s="34" t="s">
        <v>298</v>
      </c>
      <c r="C363" s="49" t="n">
        <v>6610000000</v>
      </c>
      <c r="D363" s="35"/>
      <c r="E363" s="71" t="n">
        <f aca="false">E364</f>
        <v>5988507.81</v>
      </c>
      <c r="F363" s="71" t="n">
        <f aca="false">F364</f>
        <v>5908499.81</v>
      </c>
      <c r="G363" s="72" t="n">
        <f aca="false">E363-F363</f>
        <v>80008</v>
      </c>
    </row>
    <row r="364" customFormat="false" ht="80.55" hidden="false" customHeight="false" outlineLevel="0" collapsed="false">
      <c r="A364" s="34"/>
      <c r="B364" s="34" t="s">
        <v>299</v>
      </c>
      <c r="C364" s="49" t="n">
        <v>6610010040</v>
      </c>
      <c r="D364" s="35"/>
      <c r="E364" s="71" t="n">
        <f aca="false">E365</f>
        <v>5988507.81</v>
      </c>
      <c r="F364" s="71" t="n">
        <f aca="false">F365</f>
        <v>5908499.81</v>
      </c>
      <c r="G364" s="72" t="n">
        <f aca="false">E364-F364</f>
        <v>80008</v>
      </c>
    </row>
    <row r="365" customFormat="false" ht="33.6" hidden="false" customHeight="false" outlineLevel="0" collapsed="false">
      <c r="A365" s="34"/>
      <c r="B365" s="34" t="s">
        <v>101</v>
      </c>
      <c r="C365" s="49" t="n">
        <v>6610010040</v>
      </c>
      <c r="D365" s="35" t="s">
        <v>102</v>
      </c>
      <c r="E365" s="71" t="n">
        <f aca="false">'приложение 5'!I133</f>
        <v>5988507.81</v>
      </c>
      <c r="F365" s="71" t="n">
        <f aca="false">'приложение 5'!J133</f>
        <v>5908499.81</v>
      </c>
      <c r="G365" s="72" t="n">
        <f aca="false">E365-F365</f>
        <v>80008</v>
      </c>
    </row>
    <row r="366" s="67" customFormat="true" ht="64.65" hidden="false" customHeight="false" outlineLevel="0" collapsed="false">
      <c r="A366" s="62" t="s">
        <v>300</v>
      </c>
      <c r="B366" s="62" t="s">
        <v>301</v>
      </c>
      <c r="C366" s="68" t="n">
        <v>6700000000</v>
      </c>
      <c r="D366" s="77"/>
      <c r="E366" s="70" t="n">
        <f aca="false">E367+E373</f>
        <v>20857439.25</v>
      </c>
      <c r="F366" s="70" t="n">
        <f aca="false">F367+F373</f>
        <v>20857439.25</v>
      </c>
      <c r="G366" s="72" t="n">
        <f aca="false">E366-F366</f>
        <v>0</v>
      </c>
      <c r="AMJ366" s="0"/>
    </row>
    <row r="367" customFormat="false" ht="48.75" hidden="false" customHeight="false" outlineLevel="0" collapsed="false">
      <c r="A367" s="34"/>
      <c r="B367" s="34" t="s">
        <v>302</v>
      </c>
      <c r="C367" s="49" t="n">
        <v>6710000000</v>
      </c>
      <c r="D367" s="35"/>
      <c r="E367" s="71" t="n">
        <f aca="false">E368+E371</f>
        <v>20752439.25</v>
      </c>
      <c r="F367" s="71" t="n">
        <f aca="false">F368+F371</f>
        <v>20752439.25</v>
      </c>
      <c r="G367" s="72" t="n">
        <f aca="false">E367-F367</f>
        <v>0</v>
      </c>
    </row>
    <row r="368" customFormat="false" ht="33.8" hidden="false" customHeight="false" outlineLevel="0" collapsed="false">
      <c r="A368" s="34"/>
      <c r="B368" s="34" t="s">
        <v>303</v>
      </c>
      <c r="C368" s="49" t="n">
        <v>6710010220</v>
      </c>
      <c r="D368" s="35"/>
      <c r="E368" s="71" t="n">
        <f aca="false">E369+E370</f>
        <v>16669139.25</v>
      </c>
      <c r="F368" s="71" t="n">
        <f aca="false">F369+F370</f>
        <v>16669139.25</v>
      </c>
      <c r="G368" s="72" t="n">
        <f aca="false">E368-F368</f>
        <v>0</v>
      </c>
    </row>
    <row r="369" customFormat="false" ht="33.8" hidden="false" customHeight="false" outlineLevel="0" collapsed="false">
      <c r="A369" s="34"/>
      <c r="B369" s="34" t="s">
        <v>101</v>
      </c>
      <c r="C369" s="49" t="n">
        <v>6710010220</v>
      </c>
      <c r="D369" s="35" t="s">
        <v>102</v>
      </c>
      <c r="E369" s="71" t="n">
        <f aca="false">'приложение 5'!I137+'приложение 5'!I666+'приложение 5'!I762</f>
        <v>362700</v>
      </c>
      <c r="F369" s="71" t="n">
        <f aca="false">'приложение 5'!J137+'приложение 5'!J666+'приложение 5'!J762</f>
        <v>362700</v>
      </c>
      <c r="G369" s="72" t="n">
        <f aca="false">E369-F369</f>
        <v>0</v>
      </c>
    </row>
    <row r="370" customFormat="false" ht="48.75" hidden="false" customHeight="false" outlineLevel="0" collapsed="false">
      <c r="A370" s="34"/>
      <c r="B370" s="34" t="s">
        <v>167</v>
      </c>
      <c r="C370" s="49" t="n">
        <v>6710010220</v>
      </c>
      <c r="D370" s="35" t="s">
        <v>197</v>
      </c>
      <c r="E370" s="71" t="n">
        <f aca="false">'приложение 5'!I620+'приложение 5'!I567+'приложение 5'!I719</f>
        <v>16306439.25</v>
      </c>
      <c r="F370" s="71" t="n">
        <f aca="false">'приложение 5'!J620+'приложение 5'!J567+'приложение 5'!J719</f>
        <v>16306439.25</v>
      </c>
      <c r="G370" s="72" t="n">
        <f aca="false">E370-F370</f>
        <v>0</v>
      </c>
    </row>
    <row r="371" customFormat="false" ht="64.65" hidden="false" customHeight="false" outlineLevel="0" collapsed="false">
      <c r="A371" s="34"/>
      <c r="B371" s="34" t="s">
        <v>304</v>
      </c>
      <c r="C371" s="49" t="s">
        <v>305</v>
      </c>
      <c r="D371" s="75"/>
      <c r="E371" s="71" t="n">
        <f aca="false">E372</f>
        <v>4083300</v>
      </c>
      <c r="F371" s="71" t="n">
        <f aca="false">F372</f>
        <v>4083300</v>
      </c>
      <c r="G371" s="72" t="n">
        <f aca="false">E371-F371</f>
        <v>0</v>
      </c>
    </row>
    <row r="372" customFormat="false" ht="48.5" hidden="false" customHeight="false" outlineLevel="0" collapsed="false">
      <c r="A372" s="34"/>
      <c r="B372" s="34" t="s">
        <v>167</v>
      </c>
      <c r="C372" s="49" t="s">
        <v>305</v>
      </c>
      <c r="D372" s="75" t="n">
        <v>600</v>
      </c>
      <c r="E372" s="71" t="n">
        <f aca="false">'приложение 5'!I569</f>
        <v>4083300</v>
      </c>
      <c r="F372" s="71" t="n">
        <f aca="false">'приложение 5'!J569</f>
        <v>4083300</v>
      </c>
      <c r="G372" s="72" t="n">
        <f aca="false">E372-F372</f>
        <v>0</v>
      </c>
    </row>
    <row r="373" customFormat="false" ht="48.5" hidden="false" customHeight="false" outlineLevel="0" collapsed="false">
      <c r="A373" s="34"/>
      <c r="B373" s="34" t="s">
        <v>306</v>
      </c>
      <c r="C373" s="49" t="n">
        <v>6720000000</v>
      </c>
      <c r="D373" s="35"/>
      <c r="E373" s="71" t="n">
        <f aca="false">E374</f>
        <v>105000</v>
      </c>
      <c r="F373" s="71" t="n">
        <f aca="false">F374</f>
        <v>105000</v>
      </c>
      <c r="G373" s="72" t="n">
        <f aca="false">E373-F373</f>
        <v>0</v>
      </c>
    </row>
    <row r="374" customFormat="false" ht="48.5" hidden="false" customHeight="false" outlineLevel="0" collapsed="false">
      <c r="A374" s="34"/>
      <c r="B374" s="34" t="s">
        <v>307</v>
      </c>
      <c r="C374" s="49" t="n">
        <v>6720010530</v>
      </c>
      <c r="D374" s="35"/>
      <c r="E374" s="71" t="n">
        <f aca="false">E375</f>
        <v>105000</v>
      </c>
      <c r="F374" s="71" t="n">
        <f aca="false">F375</f>
        <v>105000</v>
      </c>
      <c r="G374" s="72" t="n">
        <f aca="false">E374-F374</f>
        <v>0</v>
      </c>
    </row>
    <row r="375" customFormat="false" ht="33.8" hidden="false" customHeight="false" outlineLevel="0" collapsed="false">
      <c r="A375" s="34"/>
      <c r="B375" s="34" t="s">
        <v>101</v>
      </c>
      <c r="C375" s="49" t="n">
        <v>6720010530</v>
      </c>
      <c r="D375" s="35" t="s">
        <v>102</v>
      </c>
      <c r="E375" s="71" t="n">
        <f aca="false">'приложение 5'!I140</f>
        <v>105000</v>
      </c>
      <c r="F375" s="71" t="n">
        <f aca="false">'приложение 5'!J140</f>
        <v>105000</v>
      </c>
      <c r="G375" s="72" t="n">
        <f aca="false">E375-F375</f>
        <v>0</v>
      </c>
    </row>
    <row r="376" s="67" customFormat="true" ht="33.8" hidden="false" customHeight="false" outlineLevel="0" collapsed="false">
      <c r="A376" s="62" t="s">
        <v>308</v>
      </c>
      <c r="B376" s="62" t="s">
        <v>309</v>
      </c>
      <c r="C376" s="68" t="n">
        <v>6800000000</v>
      </c>
      <c r="D376" s="77"/>
      <c r="E376" s="70" t="n">
        <f aca="false">E377</f>
        <v>70000</v>
      </c>
      <c r="F376" s="70" t="n">
        <f aca="false">F377</f>
        <v>70000</v>
      </c>
      <c r="G376" s="66" t="n">
        <f aca="false">E376-F376</f>
        <v>0</v>
      </c>
      <c r="AMJ376" s="0"/>
    </row>
    <row r="377" customFormat="false" ht="33.8" hidden="false" customHeight="false" outlineLevel="0" collapsed="false">
      <c r="A377" s="34"/>
      <c r="B377" s="34" t="s">
        <v>310</v>
      </c>
      <c r="C377" s="49" t="n">
        <v>6810000000</v>
      </c>
      <c r="D377" s="35"/>
      <c r="E377" s="71" t="n">
        <f aca="false">E378</f>
        <v>70000</v>
      </c>
      <c r="F377" s="71" t="n">
        <f aca="false">F378</f>
        <v>70000</v>
      </c>
      <c r="G377" s="72" t="n">
        <f aca="false">E377-F377</f>
        <v>0</v>
      </c>
    </row>
    <row r="378" customFormat="false" ht="17.6" hidden="false" customHeight="false" outlineLevel="0" collapsed="false">
      <c r="A378" s="34"/>
      <c r="B378" s="34" t="s">
        <v>311</v>
      </c>
      <c r="C378" s="49" t="n">
        <v>6810010490</v>
      </c>
      <c r="D378" s="35"/>
      <c r="E378" s="71" t="n">
        <f aca="false">E379</f>
        <v>70000</v>
      </c>
      <c r="F378" s="71" t="n">
        <f aca="false">F379</f>
        <v>70000</v>
      </c>
      <c r="G378" s="72" t="n">
        <f aca="false">E378-F378</f>
        <v>0</v>
      </c>
    </row>
    <row r="379" customFormat="false" ht="33.6" hidden="false" customHeight="false" outlineLevel="0" collapsed="false">
      <c r="A379" s="34"/>
      <c r="B379" s="34" t="s">
        <v>101</v>
      </c>
      <c r="C379" s="49" t="n">
        <v>6810010490</v>
      </c>
      <c r="D379" s="35" t="s">
        <v>102</v>
      </c>
      <c r="E379" s="71" t="n">
        <f aca="false">'приложение 5'!I144</f>
        <v>70000</v>
      </c>
      <c r="F379" s="71" t="n">
        <f aca="false">'приложение 5'!J144</f>
        <v>70000</v>
      </c>
      <c r="G379" s="72" t="n">
        <f aca="false">E379-F379</f>
        <v>0</v>
      </c>
    </row>
    <row r="380" s="67" customFormat="true" ht="111.4" hidden="false" customHeight="false" outlineLevel="0" collapsed="false">
      <c r="A380" s="62" t="s">
        <v>312</v>
      </c>
      <c r="B380" s="62" t="s">
        <v>313</v>
      </c>
      <c r="C380" s="68" t="n">
        <v>6900000000</v>
      </c>
      <c r="D380" s="77"/>
      <c r="E380" s="70" t="n">
        <f aca="false">E381</f>
        <v>999700</v>
      </c>
      <c r="F380" s="70" t="n">
        <f aca="false">F381</f>
        <v>956620</v>
      </c>
      <c r="G380" s="66" t="n">
        <f aca="false">E380-F380</f>
        <v>43080</v>
      </c>
      <c r="AMJ380" s="0"/>
    </row>
    <row r="381" customFormat="false" ht="37.8" hidden="false" customHeight="true" outlineLevel="0" collapsed="false">
      <c r="A381" s="34"/>
      <c r="B381" s="34" t="s">
        <v>314</v>
      </c>
      <c r="C381" s="49" t="n">
        <v>6910000000</v>
      </c>
      <c r="D381" s="75"/>
      <c r="E381" s="71" t="n">
        <f aca="false">E382</f>
        <v>999700</v>
      </c>
      <c r="F381" s="71" t="n">
        <f aca="false">F382</f>
        <v>956620</v>
      </c>
      <c r="G381" s="72" t="n">
        <f aca="false">E381-F381</f>
        <v>43080</v>
      </c>
    </row>
    <row r="382" customFormat="false" ht="111.4" hidden="false" customHeight="false" outlineLevel="0" collapsed="false">
      <c r="A382" s="34"/>
      <c r="B382" s="34" t="s">
        <v>315</v>
      </c>
      <c r="C382" s="49" t="n">
        <v>6910010500</v>
      </c>
      <c r="D382" s="75"/>
      <c r="E382" s="71" t="n">
        <f aca="false">E383+E384</f>
        <v>999700</v>
      </c>
      <c r="F382" s="71" t="n">
        <f aca="false">F383+F384</f>
        <v>956620</v>
      </c>
      <c r="G382" s="72" t="n">
        <f aca="false">E382-F382</f>
        <v>43080</v>
      </c>
    </row>
    <row r="383" customFormat="false" ht="33.6" hidden="false" customHeight="false" outlineLevel="0" collapsed="false">
      <c r="A383" s="34"/>
      <c r="B383" s="34" t="s">
        <v>101</v>
      </c>
      <c r="C383" s="49" t="n">
        <v>6910010500</v>
      </c>
      <c r="D383" s="75" t="n">
        <v>200</v>
      </c>
      <c r="E383" s="71" t="n">
        <f aca="false">'приложение 5'!I670+'приложение 5'!I766</f>
        <v>959700</v>
      </c>
      <c r="F383" s="71" t="n">
        <f aca="false">'приложение 5'!J670+'приложение 5'!J766</f>
        <v>916620</v>
      </c>
      <c r="G383" s="72" t="n">
        <f aca="false">E383-F383</f>
        <v>43080</v>
      </c>
    </row>
    <row r="384" customFormat="false" ht="48.75" hidden="false" customHeight="false" outlineLevel="0" collapsed="false">
      <c r="A384" s="34"/>
      <c r="B384" s="34" t="s">
        <v>167</v>
      </c>
      <c r="C384" s="49" t="n">
        <v>6910010500</v>
      </c>
      <c r="D384" s="75" t="n">
        <v>600</v>
      </c>
      <c r="E384" s="71" t="n">
        <f aca="false">'приложение 5'!I671</f>
        <v>40000</v>
      </c>
      <c r="F384" s="71" t="n">
        <f aca="false">'приложение 5'!J671</f>
        <v>40000</v>
      </c>
      <c r="G384" s="72" t="n">
        <f aca="false">E384-F384</f>
        <v>0</v>
      </c>
    </row>
    <row r="385" s="67" customFormat="true" ht="17.6" hidden="false" customHeight="false" outlineLevel="0" collapsed="false">
      <c r="A385" s="62" t="s">
        <v>316</v>
      </c>
      <c r="B385" s="62" t="s">
        <v>317</v>
      </c>
      <c r="C385" s="68" t="n">
        <v>7000000000</v>
      </c>
      <c r="D385" s="79"/>
      <c r="E385" s="70" t="n">
        <f aca="false">E386+E394</f>
        <v>16894041.19</v>
      </c>
      <c r="F385" s="70" t="n">
        <f aca="false">F386+F394</f>
        <v>16894041.19</v>
      </c>
      <c r="G385" s="66" t="n">
        <f aca="false">E385-F385</f>
        <v>0</v>
      </c>
      <c r="AMJ385" s="0"/>
    </row>
    <row r="386" s="67" customFormat="true" ht="33.8" hidden="false" customHeight="false" outlineLevel="0" collapsed="false">
      <c r="A386" s="34"/>
      <c r="B386" s="34" t="s">
        <v>318</v>
      </c>
      <c r="C386" s="49" t="n">
        <v>7010000000</v>
      </c>
      <c r="D386" s="35"/>
      <c r="E386" s="71" t="n">
        <f aca="false">E387+E390+E392</f>
        <v>16784041.19</v>
      </c>
      <c r="F386" s="71" t="n">
        <f aca="false">F387+F390+F392</f>
        <v>16784041.19</v>
      </c>
      <c r="G386" s="72" t="n">
        <f aca="false">E386-F386</f>
        <v>0</v>
      </c>
      <c r="AMJ386" s="0"/>
    </row>
    <row r="387" s="67" customFormat="true" ht="33.8" hidden="false" customHeight="false" outlineLevel="0" collapsed="false">
      <c r="A387" s="34"/>
      <c r="B387" s="34" t="s">
        <v>128</v>
      </c>
      <c r="C387" s="49" t="n">
        <v>7010000590</v>
      </c>
      <c r="D387" s="35"/>
      <c r="E387" s="71" t="n">
        <f aca="false">E388+E389</f>
        <v>11416641.19</v>
      </c>
      <c r="F387" s="71" t="n">
        <f aca="false">F388+F389</f>
        <v>11416641.19</v>
      </c>
      <c r="G387" s="72" t="n">
        <f aca="false">E387-F387</f>
        <v>0</v>
      </c>
      <c r="AMJ387" s="0"/>
    </row>
    <row r="388" s="67" customFormat="true" ht="33.8" hidden="false" customHeight="false" outlineLevel="0" collapsed="false">
      <c r="A388" s="34"/>
      <c r="B388" s="34" t="s">
        <v>101</v>
      </c>
      <c r="C388" s="49" t="n">
        <v>7010000590</v>
      </c>
      <c r="D388" s="35" t="s">
        <v>102</v>
      </c>
      <c r="E388" s="71" t="n">
        <f aca="false">'приложение 5'!I264</f>
        <v>90000</v>
      </c>
      <c r="F388" s="71" t="n">
        <f aca="false">'приложение 5'!J264</f>
        <v>90000</v>
      </c>
      <c r="G388" s="72" t="n">
        <f aca="false">E388-F388</f>
        <v>0</v>
      </c>
      <c r="AMJ388" s="0"/>
    </row>
    <row r="389" s="67" customFormat="true" ht="48.75" hidden="false" customHeight="false" outlineLevel="0" collapsed="false">
      <c r="A389" s="34"/>
      <c r="B389" s="34" t="s">
        <v>167</v>
      </c>
      <c r="C389" s="49" t="n">
        <v>7010000590</v>
      </c>
      <c r="D389" s="35" t="s">
        <v>197</v>
      </c>
      <c r="E389" s="71" t="n">
        <f aca="false">'приложение 5'!I573</f>
        <v>11326641.19</v>
      </c>
      <c r="F389" s="71" t="n">
        <f aca="false">'приложение 5'!J573</f>
        <v>11326641.19</v>
      </c>
      <c r="G389" s="72" t="n">
        <f aca="false">E389-F389</f>
        <v>0</v>
      </c>
      <c r="AMJ389" s="0"/>
    </row>
    <row r="390" s="67" customFormat="true" ht="96.5" hidden="false" customHeight="false" outlineLevel="0" collapsed="false">
      <c r="A390" s="34"/>
      <c r="B390" s="34" t="s">
        <v>319</v>
      </c>
      <c r="C390" s="49" t="n">
        <v>7010063110</v>
      </c>
      <c r="D390" s="75"/>
      <c r="E390" s="71" t="n">
        <f aca="false">E391</f>
        <v>2526800</v>
      </c>
      <c r="F390" s="71" t="n">
        <f aca="false">F391</f>
        <v>2526800</v>
      </c>
      <c r="G390" s="72" t="n">
        <f aca="false">E390-F390</f>
        <v>0</v>
      </c>
      <c r="AMJ390" s="0"/>
    </row>
    <row r="391" s="67" customFormat="true" ht="48.75" hidden="false" customHeight="false" outlineLevel="0" collapsed="false">
      <c r="A391" s="34"/>
      <c r="B391" s="34" t="s">
        <v>167</v>
      </c>
      <c r="C391" s="49" t="n">
        <v>7010063110</v>
      </c>
      <c r="D391" s="75" t="n">
        <v>600</v>
      </c>
      <c r="E391" s="71" t="n">
        <f aca="false">'приложение 5'!I575</f>
        <v>2526800</v>
      </c>
      <c r="F391" s="71" t="n">
        <f aca="false">'приложение 5'!J575</f>
        <v>2526800</v>
      </c>
      <c r="G391" s="72" t="n">
        <f aca="false">E391-F391</f>
        <v>0</v>
      </c>
      <c r="AMJ391" s="0"/>
    </row>
    <row r="392" s="67" customFormat="true" ht="64.65" hidden="false" customHeight="false" outlineLevel="0" collapsed="false">
      <c r="A392" s="34"/>
      <c r="B392" s="34" t="s">
        <v>320</v>
      </c>
      <c r="C392" s="49" t="s">
        <v>321</v>
      </c>
      <c r="D392" s="75"/>
      <c r="E392" s="71" t="n">
        <f aca="false">E393</f>
        <v>2840600</v>
      </c>
      <c r="F392" s="71" t="n">
        <f aca="false">F393</f>
        <v>2840600</v>
      </c>
      <c r="G392" s="72" t="n">
        <f aca="false">E392-F392</f>
        <v>0</v>
      </c>
      <c r="AMJ392" s="0"/>
    </row>
    <row r="393" s="67" customFormat="true" ht="48.75" hidden="false" customHeight="false" outlineLevel="0" collapsed="false">
      <c r="A393" s="34"/>
      <c r="B393" s="34" t="s">
        <v>167</v>
      </c>
      <c r="C393" s="49" t="s">
        <v>321</v>
      </c>
      <c r="D393" s="75" t="n">
        <v>600</v>
      </c>
      <c r="E393" s="71" t="n">
        <f aca="false">'приложение 5'!I577</f>
        <v>2840600</v>
      </c>
      <c r="F393" s="71" t="n">
        <f aca="false">'приложение 5'!J577</f>
        <v>2840600</v>
      </c>
      <c r="G393" s="72" t="n">
        <f aca="false">E393-F393</f>
        <v>0</v>
      </c>
      <c r="AMJ393" s="0"/>
    </row>
    <row r="394" s="67" customFormat="true" ht="17.6" hidden="false" customHeight="false" outlineLevel="0" collapsed="false">
      <c r="A394" s="34"/>
      <c r="B394" s="34" t="s">
        <v>322</v>
      </c>
      <c r="C394" s="49" t="n">
        <v>7020000000</v>
      </c>
      <c r="D394" s="75"/>
      <c r="E394" s="71" t="n">
        <f aca="false">E395</f>
        <v>110000</v>
      </c>
      <c r="F394" s="71" t="n">
        <f aca="false">F395</f>
        <v>110000</v>
      </c>
      <c r="G394" s="72" t="n">
        <f aca="false">E394-F394</f>
        <v>0</v>
      </c>
      <c r="AMJ394" s="0"/>
    </row>
    <row r="395" s="67" customFormat="true" ht="48.75" hidden="false" customHeight="false" outlineLevel="0" collapsed="false">
      <c r="A395" s="34"/>
      <c r="B395" s="34" t="s">
        <v>323</v>
      </c>
      <c r="C395" s="49" t="n">
        <v>7020010060</v>
      </c>
      <c r="D395" s="75"/>
      <c r="E395" s="71" t="n">
        <f aca="false">E396</f>
        <v>110000</v>
      </c>
      <c r="F395" s="71" t="n">
        <f aca="false">F396</f>
        <v>110000</v>
      </c>
      <c r="G395" s="72" t="n">
        <f aca="false">E395-F395</f>
        <v>0</v>
      </c>
      <c r="AMJ395" s="0"/>
    </row>
    <row r="396" s="67" customFormat="true" ht="17.35" hidden="false" customHeight="false" outlineLevel="0" collapsed="false">
      <c r="A396" s="34"/>
      <c r="B396" s="34" t="s">
        <v>131</v>
      </c>
      <c r="C396" s="49" t="n">
        <v>7020010060</v>
      </c>
      <c r="D396" s="75" t="n">
        <v>300</v>
      </c>
      <c r="E396" s="71" t="n">
        <f aca="false">'приложение 5'!I675+'приложение 5'!I624</f>
        <v>110000</v>
      </c>
      <c r="F396" s="71" t="n">
        <f aca="false">'приложение 5'!J675+'приложение 5'!J624</f>
        <v>110000</v>
      </c>
      <c r="G396" s="72" t="n">
        <f aca="false">E396-F396</f>
        <v>0</v>
      </c>
      <c r="AMJ396" s="0"/>
    </row>
    <row r="397" s="67" customFormat="true" ht="33.8" hidden="false" customHeight="false" outlineLevel="0" collapsed="false">
      <c r="A397" s="62" t="s">
        <v>324</v>
      </c>
      <c r="B397" s="62" t="s">
        <v>325</v>
      </c>
      <c r="C397" s="68" t="n">
        <v>7100000000</v>
      </c>
      <c r="D397" s="79"/>
      <c r="E397" s="70" t="n">
        <f aca="false">E398</f>
        <v>2012000</v>
      </c>
      <c r="F397" s="70" t="n">
        <f aca="false">F398</f>
        <v>2012000</v>
      </c>
      <c r="G397" s="66" t="n">
        <f aca="false">E397-F397</f>
        <v>0</v>
      </c>
      <c r="AMJ397" s="0"/>
    </row>
    <row r="398" s="67" customFormat="true" ht="48.5" hidden="false" customHeight="false" outlineLevel="0" collapsed="false">
      <c r="A398" s="34"/>
      <c r="B398" s="34" t="s">
        <v>326</v>
      </c>
      <c r="C398" s="49" t="n">
        <v>7110000000</v>
      </c>
      <c r="D398" s="75"/>
      <c r="E398" s="71" t="n">
        <f aca="false">E399</f>
        <v>2012000</v>
      </c>
      <c r="F398" s="71" t="n">
        <f aca="false">F399</f>
        <v>2012000</v>
      </c>
      <c r="G398" s="72" t="n">
        <f aca="false">E398-F398</f>
        <v>0</v>
      </c>
      <c r="AMJ398" s="0"/>
    </row>
    <row r="399" s="67" customFormat="true" ht="48.5" hidden="false" customHeight="false" outlineLevel="0" collapsed="false">
      <c r="A399" s="34"/>
      <c r="B399" s="34" t="s">
        <v>327</v>
      </c>
      <c r="C399" s="49" t="n">
        <v>7110010610</v>
      </c>
      <c r="D399" s="75"/>
      <c r="E399" s="71" t="n">
        <f aca="false">E401+E402+E400</f>
        <v>2012000</v>
      </c>
      <c r="F399" s="71" t="n">
        <f aca="false">F401+F402+F400</f>
        <v>2012000</v>
      </c>
      <c r="G399" s="72" t="n">
        <f aca="false">E399-F399</f>
        <v>0</v>
      </c>
      <c r="AMJ399" s="0"/>
    </row>
    <row r="400" s="67" customFormat="true" ht="80.55" hidden="false" customHeight="false" outlineLevel="0" collapsed="false">
      <c r="A400" s="34"/>
      <c r="B400" s="34" t="s">
        <v>98</v>
      </c>
      <c r="C400" s="49" t="n">
        <v>7110010610</v>
      </c>
      <c r="D400" s="35" t="s">
        <v>99</v>
      </c>
      <c r="E400" s="71" t="n">
        <f aca="false">'приложение 5'!I770</f>
        <v>10482.4</v>
      </c>
      <c r="F400" s="71" t="n">
        <f aca="false">'приложение 5'!J770</f>
        <v>10482.4</v>
      </c>
      <c r="G400" s="72" t="n">
        <f aca="false">E400-F400</f>
        <v>0</v>
      </c>
      <c r="AMJ400" s="0"/>
    </row>
    <row r="401" s="67" customFormat="true" ht="33.6" hidden="false" customHeight="false" outlineLevel="0" collapsed="false">
      <c r="A401" s="34"/>
      <c r="B401" s="34" t="s">
        <v>101</v>
      </c>
      <c r="C401" s="49" t="n">
        <v>7110010610</v>
      </c>
      <c r="D401" s="75" t="n">
        <v>200</v>
      </c>
      <c r="E401" s="71" t="n">
        <f aca="false">'приложение 5'!I679+'приложение 5'!I771+'приложение 5'!I148</f>
        <v>1906517.6</v>
      </c>
      <c r="F401" s="71" t="n">
        <f aca="false">'приложение 5'!J679+'приложение 5'!J771+'приложение 5'!J148</f>
        <v>1906517.6</v>
      </c>
      <c r="G401" s="72" t="n">
        <f aca="false">E401-F401</f>
        <v>0</v>
      </c>
      <c r="AMJ401" s="0"/>
    </row>
    <row r="402" s="67" customFormat="true" ht="48.75" hidden="false" customHeight="false" outlineLevel="0" collapsed="false">
      <c r="A402" s="34"/>
      <c r="B402" s="34" t="s">
        <v>167</v>
      </c>
      <c r="C402" s="49" t="n">
        <v>7110010610</v>
      </c>
      <c r="D402" s="75" t="n">
        <v>600</v>
      </c>
      <c r="E402" s="71" t="n">
        <f aca="false">'приложение 5'!I581</f>
        <v>95000</v>
      </c>
      <c r="F402" s="71" t="n">
        <f aca="false">'приложение 5'!J581</f>
        <v>95000</v>
      </c>
      <c r="G402" s="72" t="n">
        <f aca="false">E402-F402</f>
        <v>0</v>
      </c>
      <c r="AMJ402" s="0"/>
    </row>
    <row r="403" s="67" customFormat="true" ht="64.65" hidden="false" customHeight="false" outlineLevel="0" collapsed="false">
      <c r="A403" s="62" t="s">
        <v>328</v>
      </c>
      <c r="B403" s="62" t="s">
        <v>329</v>
      </c>
      <c r="C403" s="68" t="n">
        <v>7200000000</v>
      </c>
      <c r="D403" s="77"/>
      <c r="E403" s="70" t="n">
        <f aca="false">E404+E413</f>
        <v>11316200</v>
      </c>
      <c r="F403" s="70" t="n">
        <f aca="false">F404+F413</f>
        <v>10346135.98</v>
      </c>
      <c r="G403" s="66" t="n">
        <f aca="false">E403-F403</f>
        <v>970064.02</v>
      </c>
      <c r="AMJ403" s="0"/>
    </row>
    <row r="404" s="67" customFormat="true" ht="48.75" hidden="false" customHeight="false" outlineLevel="0" collapsed="false">
      <c r="A404" s="34"/>
      <c r="B404" s="34" t="s">
        <v>330</v>
      </c>
      <c r="C404" s="49" t="n">
        <v>7210000000</v>
      </c>
      <c r="D404" s="35"/>
      <c r="E404" s="71" t="n">
        <f aca="false">E407+E409+E405+E411</f>
        <v>10786200</v>
      </c>
      <c r="F404" s="71" t="n">
        <f aca="false">F407+F409+F405+F411</f>
        <v>9816135.98</v>
      </c>
      <c r="G404" s="72" t="n">
        <f aca="false">E404-F404</f>
        <v>970064.02</v>
      </c>
      <c r="AMJ404" s="0"/>
    </row>
    <row r="405" s="67" customFormat="true" ht="17.6" hidden="false" customHeight="false" outlineLevel="0" collapsed="false">
      <c r="A405" s="34"/>
      <c r="B405" s="34" t="s">
        <v>331</v>
      </c>
      <c r="C405" s="49" t="s">
        <v>332</v>
      </c>
      <c r="D405" s="35"/>
      <c r="E405" s="71" t="n">
        <f aca="false">E406</f>
        <v>1977300</v>
      </c>
      <c r="F405" s="71" t="n">
        <f aca="false">F406</f>
        <v>1870517.98</v>
      </c>
      <c r="G405" s="72" t="n">
        <f aca="false">E405-F405</f>
        <v>106782.02</v>
      </c>
      <c r="AMJ405" s="0"/>
    </row>
    <row r="406" s="67" customFormat="true" ht="33.6" hidden="false" customHeight="false" outlineLevel="0" collapsed="false">
      <c r="A406" s="34"/>
      <c r="B406" s="34" t="s">
        <v>101</v>
      </c>
      <c r="C406" s="49" t="s">
        <v>332</v>
      </c>
      <c r="D406" s="35" t="s">
        <v>102</v>
      </c>
      <c r="E406" s="71" t="n">
        <f aca="false">'приложение 5'!I418</f>
        <v>1977300</v>
      </c>
      <c r="F406" s="71" t="n">
        <f aca="false">'приложение 5'!J418</f>
        <v>1870517.98</v>
      </c>
      <c r="G406" s="72" t="n">
        <f aca="false">E406-F406</f>
        <v>106782.02</v>
      </c>
      <c r="AMJ406" s="0"/>
    </row>
    <row r="407" s="67" customFormat="true" ht="48.75" hidden="false" customHeight="false" outlineLevel="0" collapsed="false">
      <c r="A407" s="34"/>
      <c r="B407" s="34" t="s">
        <v>333</v>
      </c>
      <c r="C407" s="49" t="s">
        <v>334</v>
      </c>
      <c r="D407" s="35"/>
      <c r="E407" s="71" t="n">
        <f aca="false">E408</f>
        <v>7945700</v>
      </c>
      <c r="F407" s="71" t="n">
        <f aca="false">F408</f>
        <v>7945618</v>
      </c>
      <c r="G407" s="72" t="n">
        <f aca="false">E407-F407</f>
        <v>82</v>
      </c>
      <c r="AMJ407" s="0"/>
    </row>
    <row r="408" s="67" customFormat="true" ht="33.6" hidden="false" customHeight="false" outlineLevel="0" collapsed="false">
      <c r="A408" s="34"/>
      <c r="B408" s="34" t="s">
        <v>101</v>
      </c>
      <c r="C408" s="49" t="s">
        <v>334</v>
      </c>
      <c r="D408" s="35" t="s">
        <v>102</v>
      </c>
      <c r="E408" s="71" t="n">
        <f aca="false">'приложение 5'!I172</f>
        <v>7945700</v>
      </c>
      <c r="F408" s="71" t="n">
        <f aca="false">'приложение 5'!J172</f>
        <v>7945618</v>
      </c>
      <c r="G408" s="72" t="n">
        <f aca="false">E408-F408</f>
        <v>82</v>
      </c>
      <c r="AMJ408" s="0"/>
    </row>
    <row r="409" s="67" customFormat="true" ht="48.75" hidden="true" customHeight="false" outlineLevel="0" collapsed="false">
      <c r="A409" s="34"/>
      <c r="B409" s="34" t="s">
        <v>335</v>
      </c>
      <c r="C409" s="49" t="s">
        <v>336</v>
      </c>
      <c r="D409" s="35"/>
      <c r="E409" s="71" t="n">
        <f aca="false">E410</f>
        <v>0</v>
      </c>
      <c r="F409" s="71" t="n">
        <f aca="false">F410</f>
        <v>0</v>
      </c>
      <c r="G409" s="72" t="n">
        <f aca="false">E409-F409</f>
        <v>0</v>
      </c>
      <c r="AMJ409" s="0"/>
    </row>
    <row r="410" s="67" customFormat="true" ht="33.6" hidden="true" customHeight="false" outlineLevel="0" collapsed="false">
      <c r="A410" s="34"/>
      <c r="B410" s="34" t="s">
        <v>101</v>
      </c>
      <c r="C410" s="49" t="s">
        <v>336</v>
      </c>
      <c r="D410" s="35" t="s">
        <v>102</v>
      </c>
      <c r="E410" s="71" t="n">
        <f aca="false">'приложение 5'!I420</f>
        <v>0</v>
      </c>
      <c r="F410" s="71" t="n">
        <f aca="false">'приложение 5'!J420</f>
        <v>0</v>
      </c>
      <c r="G410" s="72" t="n">
        <f aca="false">E410-F410</f>
        <v>0</v>
      </c>
      <c r="AMJ410" s="0"/>
    </row>
    <row r="411" s="67" customFormat="true" ht="17.6" hidden="false" customHeight="false" outlineLevel="0" collapsed="false">
      <c r="A411" s="34"/>
      <c r="B411" s="34" t="s">
        <v>331</v>
      </c>
      <c r="C411" s="49" t="s">
        <v>337</v>
      </c>
      <c r="D411" s="35"/>
      <c r="E411" s="71" t="n">
        <f aca="false">E412</f>
        <v>863200</v>
      </c>
      <c r="F411" s="71" t="n">
        <f aca="false">F412</f>
        <v>0</v>
      </c>
      <c r="G411" s="72" t="n">
        <f aca="false">E411-F411</f>
        <v>863200</v>
      </c>
      <c r="AMJ411" s="0"/>
    </row>
    <row r="412" s="67" customFormat="true" ht="33.8" hidden="false" customHeight="false" outlineLevel="0" collapsed="false">
      <c r="A412" s="34"/>
      <c r="B412" s="34" t="s">
        <v>101</v>
      </c>
      <c r="C412" s="49" t="s">
        <v>337</v>
      </c>
      <c r="D412" s="35" t="s">
        <v>102</v>
      </c>
      <c r="E412" s="71" t="n">
        <f aca="false">'приложение 5'!I422</f>
        <v>863200</v>
      </c>
      <c r="F412" s="71" t="n">
        <f aca="false">'приложение 5'!J422</f>
        <v>0</v>
      </c>
      <c r="G412" s="72" t="n">
        <f aca="false">E412-F412</f>
        <v>863200</v>
      </c>
      <c r="AMJ412" s="0"/>
    </row>
    <row r="413" s="67" customFormat="true" ht="33.8" hidden="false" customHeight="false" outlineLevel="0" collapsed="false">
      <c r="A413" s="34"/>
      <c r="B413" s="34" t="s">
        <v>338</v>
      </c>
      <c r="C413" s="49" t="n">
        <v>7220000000</v>
      </c>
      <c r="D413" s="35"/>
      <c r="E413" s="71" t="n">
        <f aca="false">E414</f>
        <v>530000</v>
      </c>
      <c r="F413" s="71" t="n">
        <f aca="false">F414</f>
        <v>530000</v>
      </c>
      <c r="G413" s="72" t="n">
        <f aca="false">E413-F413</f>
        <v>0</v>
      </c>
      <c r="AMJ413" s="0"/>
    </row>
    <row r="414" s="67" customFormat="true" ht="33.8" hidden="false" customHeight="false" outlineLevel="0" collapsed="false">
      <c r="A414" s="34"/>
      <c r="B414" s="34" t="s">
        <v>339</v>
      </c>
      <c r="C414" s="49" t="n">
        <v>7220010770</v>
      </c>
      <c r="D414" s="35"/>
      <c r="E414" s="71" t="n">
        <f aca="false">E415</f>
        <v>530000</v>
      </c>
      <c r="F414" s="71" t="n">
        <f aca="false">F415</f>
        <v>530000</v>
      </c>
      <c r="G414" s="72" t="n">
        <f aca="false">E414-F414</f>
        <v>0</v>
      </c>
      <c r="AMJ414" s="0"/>
    </row>
    <row r="415" s="67" customFormat="true" ht="33.8" hidden="false" customHeight="false" outlineLevel="0" collapsed="false">
      <c r="A415" s="34"/>
      <c r="B415" s="34" t="s">
        <v>101</v>
      </c>
      <c r="C415" s="49" t="n">
        <v>7220010770</v>
      </c>
      <c r="D415" s="35" t="s">
        <v>102</v>
      </c>
      <c r="E415" s="71" t="n">
        <f aca="false">'приложение 5'!I175</f>
        <v>530000</v>
      </c>
      <c r="F415" s="71" t="n">
        <f aca="false">'приложение 5'!J175</f>
        <v>530000</v>
      </c>
      <c r="G415" s="72" t="n">
        <f aca="false">E415-F415</f>
        <v>0</v>
      </c>
      <c r="AMJ415" s="0"/>
    </row>
    <row r="416" s="67" customFormat="true" ht="33.8" hidden="false" customHeight="false" outlineLevel="0" collapsed="false">
      <c r="A416" s="62" t="s">
        <v>340</v>
      </c>
      <c r="B416" s="62" t="s">
        <v>341</v>
      </c>
      <c r="C416" s="68" t="n">
        <v>7300000000</v>
      </c>
      <c r="D416" s="77"/>
      <c r="E416" s="70" t="n">
        <f aca="false">E417+E423+E426+E433</f>
        <v>262630082.39</v>
      </c>
      <c r="F416" s="70" t="n">
        <f aca="false">F417+F423+F426+F433</f>
        <v>189736517.42</v>
      </c>
      <c r="G416" s="66" t="n">
        <f aca="false">E416-F416</f>
        <v>72893564.97</v>
      </c>
      <c r="AMJ416" s="0"/>
    </row>
    <row r="417" s="67" customFormat="true" ht="33.8" hidden="false" customHeight="false" outlineLevel="0" collapsed="false">
      <c r="A417" s="34"/>
      <c r="B417" s="34" t="s">
        <v>342</v>
      </c>
      <c r="C417" s="49" t="n">
        <v>7310000000</v>
      </c>
      <c r="D417" s="35"/>
      <c r="E417" s="71" t="n">
        <f aca="false">E418+E420</f>
        <v>6809520</v>
      </c>
      <c r="F417" s="71" t="n">
        <f aca="false">F418+F420</f>
        <v>6801697.42</v>
      </c>
      <c r="G417" s="72" t="n">
        <f aca="false">E417-F417</f>
        <v>7822.58000000008</v>
      </c>
      <c r="AMJ417" s="0"/>
    </row>
    <row r="418" s="67" customFormat="true" ht="48.75" hidden="false" customHeight="false" outlineLevel="0" collapsed="false">
      <c r="A418" s="34"/>
      <c r="B418" s="34" t="s">
        <v>343</v>
      </c>
      <c r="C418" s="49" t="n">
        <v>7310010140</v>
      </c>
      <c r="D418" s="35"/>
      <c r="E418" s="71" t="n">
        <f aca="false">E419</f>
        <v>3764567</v>
      </c>
      <c r="F418" s="71" t="n">
        <f aca="false">F419</f>
        <v>3756744.42</v>
      </c>
      <c r="G418" s="72" t="n">
        <f aca="false">E418-F418</f>
        <v>7822.58000000008</v>
      </c>
      <c r="AMJ418" s="0"/>
    </row>
    <row r="419" s="67" customFormat="true" ht="33.8" hidden="false" customHeight="false" outlineLevel="0" collapsed="false">
      <c r="A419" s="34"/>
      <c r="B419" s="34" t="s">
        <v>101</v>
      </c>
      <c r="C419" s="49" t="n">
        <v>7310010140</v>
      </c>
      <c r="D419" s="35" t="s">
        <v>102</v>
      </c>
      <c r="E419" s="71" t="n">
        <f aca="false">'приложение 5'!I216</f>
        <v>3764567</v>
      </c>
      <c r="F419" s="71" t="n">
        <f aca="false">'приложение 5'!J216</f>
        <v>3756744.42</v>
      </c>
      <c r="G419" s="72" t="n">
        <f aca="false">E419-F419</f>
        <v>7822.58000000008</v>
      </c>
      <c r="AMJ419" s="0"/>
    </row>
    <row r="420" s="67" customFormat="true" ht="33.8" hidden="false" customHeight="false" outlineLevel="0" collapsed="false">
      <c r="A420" s="34"/>
      <c r="B420" s="34" t="s">
        <v>344</v>
      </c>
      <c r="C420" s="49" t="n">
        <v>7310010860</v>
      </c>
      <c r="D420" s="35"/>
      <c r="E420" s="71" t="n">
        <f aca="false">E421+E422</f>
        <v>3044953</v>
      </c>
      <c r="F420" s="71" t="n">
        <f aca="false">F421+F422</f>
        <v>3044953</v>
      </c>
      <c r="G420" s="72" t="n">
        <f aca="false">E420-F420</f>
        <v>0</v>
      </c>
      <c r="AMJ420" s="0"/>
    </row>
    <row r="421" s="67" customFormat="true" ht="33.8" hidden="true" customHeight="false" outlineLevel="0" collapsed="false">
      <c r="A421" s="34"/>
      <c r="B421" s="34" t="s">
        <v>101</v>
      </c>
      <c r="C421" s="49" t="n">
        <v>7310010860</v>
      </c>
      <c r="D421" s="35" t="s">
        <v>102</v>
      </c>
      <c r="E421" s="71" t="n">
        <f aca="false">'приложение 5'!I218</f>
        <v>0</v>
      </c>
      <c r="F421" s="71" t="n">
        <f aca="false">'приложение 5'!J218</f>
        <v>0</v>
      </c>
      <c r="G421" s="72" t="n">
        <f aca="false">E421-F421</f>
        <v>0</v>
      </c>
      <c r="AMJ421" s="0"/>
    </row>
    <row r="422" s="67" customFormat="true" ht="17.6" hidden="false" customHeight="false" outlineLevel="0" collapsed="false">
      <c r="A422" s="34"/>
      <c r="B422" s="34" t="s">
        <v>122</v>
      </c>
      <c r="C422" s="49" t="n">
        <v>7310010860</v>
      </c>
      <c r="D422" s="35" t="s">
        <v>123</v>
      </c>
      <c r="E422" s="71" t="n">
        <f aca="false">'приложение 5'!I219</f>
        <v>3044953</v>
      </c>
      <c r="F422" s="71" t="n">
        <f aca="false">'приложение 5'!J219</f>
        <v>3044953</v>
      </c>
      <c r="G422" s="72" t="n">
        <f aca="false">E422-F422</f>
        <v>0</v>
      </c>
      <c r="AMJ422" s="0"/>
    </row>
    <row r="423" s="67" customFormat="true" ht="33.6" hidden="false" customHeight="false" outlineLevel="0" collapsed="false">
      <c r="A423" s="34"/>
      <c r="B423" s="34" t="s">
        <v>345</v>
      </c>
      <c r="C423" s="49" t="n">
        <v>7320000000</v>
      </c>
      <c r="D423" s="35"/>
      <c r="E423" s="71" t="n">
        <f aca="false">E424</f>
        <v>53000</v>
      </c>
      <c r="F423" s="71" t="n">
        <f aca="false">F424</f>
        <v>52920</v>
      </c>
      <c r="G423" s="72" t="n">
        <f aca="false">E423-F423</f>
        <v>80</v>
      </c>
      <c r="AMJ423" s="0"/>
    </row>
    <row r="424" s="67" customFormat="true" ht="64.65" hidden="false" customHeight="false" outlineLevel="0" collapsed="false">
      <c r="A424" s="34"/>
      <c r="B424" s="34" t="s">
        <v>346</v>
      </c>
      <c r="C424" s="49" t="n">
        <v>7320010080</v>
      </c>
      <c r="D424" s="35"/>
      <c r="E424" s="71" t="n">
        <f aca="false">E425</f>
        <v>53000</v>
      </c>
      <c r="F424" s="71" t="n">
        <f aca="false">F425</f>
        <v>52920</v>
      </c>
      <c r="G424" s="72" t="n">
        <f aca="false">E424-F424</f>
        <v>80</v>
      </c>
      <c r="AMJ424" s="0"/>
    </row>
    <row r="425" s="67" customFormat="true" ht="33.6" hidden="false" customHeight="false" outlineLevel="0" collapsed="false">
      <c r="A425" s="34"/>
      <c r="B425" s="34" t="s">
        <v>101</v>
      </c>
      <c r="C425" s="49" t="n">
        <v>7320010080</v>
      </c>
      <c r="D425" s="35" t="s">
        <v>102</v>
      </c>
      <c r="E425" s="71" t="n">
        <f aca="false">'приложение 5'!I222</f>
        <v>53000</v>
      </c>
      <c r="F425" s="71" t="n">
        <f aca="false">'приложение 5'!J222</f>
        <v>52920</v>
      </c>
      <c r="G425" s="72" t="n">
        <f aca="false">E425-F425</f>
        <v>80</v>
      </c>
      <c r="AMJ425" s="0"/>
    </row>
    <row r="426" s="67" customFormat="true" ht="38.8" hidden="false" customHeight="true" outlineLevel="0" collapsed="false">
      <c r="A426" s="34"/>
      <c r="B426" s="34" t="s">
        <v>347</v>
      </c>
      <c r="C426" s="49" t="n">
        <v>7330000000</v>
      </c>
      <c r="D426" s="35"/>
      <c r="E426" s="71" t="n">
        <f aca="false">E427+E430</f>
        <v>255621562.39</v>
      </c>
      <c r="F426" s="71" t="n">
        <f aca="false">F427+F430</f>
        <v>182735900</v>
      </c>
      <c r="G426" s="72" t="n">
        <f aca="false">E426-F426</f>
        <v>72885662.39</v>
      </c>
      <c r="AMJ426" s="0"/>
    </row>
    <row r="427" s="67" customFormat="true" ht="33.8" hidden="false" customHeight="false" outlineLevel="0" collapsed="false">
      <c r="A427" s="34"/>
      <c r="B427" s="34" t="s">
        <v>348</v>
      </c>
      <c r="C427" s="49" t="n">
        <v>7330010720</v>
      </c>
      <c r="D427" s="35"/>
      <c r="E427" s="71" t="n">
        <f aca="false">E429+E428</f>
        <v>72885662.39</v>
      </c>
      <c r="F427" s="71" t="n">
        <f aca="false">F429+F428</f>
        <v>0</v>
      </c>
      <c r="G427" s="72" t="n">
        <f aca="false">E427-F427</f>
        <v>72885662.39</v>
      </c>
      <c r="AMJ427" s="0"/>
    </row>
    <row r="428" s="67" customFormat="true" ht="33.8" hidden="false" customHeight="false" outlineLevel="0" collapsed="false">
      <c r="A428" s="34"/>
      <c r="B428" s="34" t="s">
        <v>101</v>
      </c>
      <c r="C428" s="49" t="n">
        <v>7330010720</v>
      </c>
      <c r="D428" s="35" t="s">
        <v>102</v>
      </c>
      <c r="E428" s="71" t="n">
        <f aca="false">'приложение 5'!I225</f>
        <v>5000000</v>
      </c>
      <c r="F428" s="71" t="n">
        <f aca="false">'приложение 5'!J225</f>
        <v>0</v>
      </c>
      <c r="G428" s="72" t="n">
        <f aca="false">E428-F428</f>
        <v>5000000</v>
      </c>
      <c r="AMJ428" s="0"/>
    </row>
    <row r="429" s="67" customFormat="true" ht="33.8" hidden="false" customHeight="false" outlineLevel="0" collapsed="false">
      <c r="A429" s="34"/>
      <c r="B429" s="34" t="s">
        <v>230</v>
      </c>
      <c r="C429" s="49" t="n">
        <v>7330010720</v>
      </c>
      <c r="D429" s="35" t="s">
        <v>231</v>
      </c>
      <c r="E429" s="71" t="n">
        <f aca="false">'приложение 5'!I226</f>
        <v>67885662.39</v>
      </c>
      <c r="F429" s="71" t="n">
        <f aca="false">'приложение 5'!J226</f>
        <v>0</v>
      </c>
      <c r="G429" s="72" t="n">
        <f aca="false">E429-F429</f>
        <v>67885662.39</v>
      </c>
      <c r="AMJ429" s="0"/>
    </row>
    <row r="430" s="67" customFormat="true" ht="96.5" hidden="false" customHeight="false" outlineLevel="0" collapsed="false">
      <c r="A430" s="34"/>
      <c r="B430" s="34" t="s">
        <v>349</v>
      </c>
      <c r="C430" s="49" t="s">
        <v>350</v>
      </c>
      <c r="D430" s="35"/>
      <c r="E430" s="71" t="n">
        <f aca="false">E432+E431</f>
        <v>182735900</v>
      </c>
      <c r="F430" s="71" t="n">
        <f aca="false">F432+F431</f>
        <v>182735900</v>
      </c>
      <c r="G430" s="72" t="n">
        <f aca="false">E430-F430</f>
        <v>0</v>
      </c>
      <c r="AMJ430" s="0"/>
    </row>
    <row r="431" s="67" customFormat="true" ht="33.8" hidden="false" customHeight="false" outlineLevel="0" collapsed="false">
      <c r="A431" s="34"/>
      <c r="B431" s="34" t="s">
        <v>101</v>
      </c>
      <c r="C431" s="49" t="s">
        <v>350</v>
      </c>
      <c r="D431" s="35" t="s">
        <v>102</v>
      </c>
      <c r="E431" s="71" t="n">
        <f aca="false">'приложение 5'!I228</f>
        <v>182735900</v>
      </c>
      <c r="F431" s="71" t="n">
        <f aca="false">'приложение 5'!J228</f>
        <v>182735900</v>
      </c>
      <c r="G431" s="72" t="n">
        <f aca="false">E431-F431</f>
        <v>0</v>
      </c>
      <c r="AMJ431" s="0"/>
    </row>
    <row r="432" s="67" customFormat="true" ht="33.8" hidden="true" customHeight="false" outlineLevel="0" collapsed="false">
      <c r="A432" s="34"/>
      <c r="B432" s="34" t="s">
        <v>230</v>
      </c>
      <c r="C432" s="49" t="s">
        <v>350</v>
      </c>
      <c r="D432" s="35" t="s">
        <v>231</v>
      </c>
      <c r="E432" s="71" t="n">
        <f aca="false">'приложение 5'!I229</f>
        <v>0</v>
      </c>
      <c r="F432" s="71" t="n">
        <f aca="false">'приложение 5'!J229</f>
        <v>0</v>
      </c>
      <c r="G432" s="72" t="n">
        <f aca="false">E432-F432</f>
        <v>0</v>
      </c>
      <c r="AMJ432" s="0"/>
    </row>
    <row r="433" s="67" customFormat="true" ht="48.75" hidden="false" customHeight="false" outlineLevel="0" collapsed="false">
      <c r="A433" s="34"/>
      <c r="B433" s="34" t="s">
        <v>351</v>
      </c>
      <c r="C433" s="49" t="n">
        <v>7340000000</v>
      </c>
      <c r="D433" s="35"/>
      <c r="E433" s="71" t="n">
        <f aca="false">E434</f>
        <v>146000</v>
      </c>
      <c r="F433" s="71" t="n">
        <f aca="false">F434</f>
        <v>146000</v>
      </c>
      <c r="G433" s="72" t="n">
        <f aca="false">E433-F433</f>
        <v>0</v>
      </c>
      <c r="AMJ433" s="0"/>
    </row>
    <row r="434" s="67" customFormat="true" ht="33.8" hidden="false" customHeight="false" outlineLevel="0" collapsed="false">
      <c r="A434" s="34"/>
      <c r="B434" s="34" t="s">
        <v>352</v>
      </c>
      <c r="C434" s="49" t="n">
        <v>7340010600</v>
      </c>
      <c r="D434" s="35"/>
      <c r="E434" s="71" t="n">
        <f aca="false">E435</f>
        <v>146000</v>
      </c>
      <c r="F434" s="71" t="n">
        <f aca="false">F435</f>
        <v>146000</v>
      </c>
      <c r="G434" s="72" t="n">
        <f aca="false">E434-F434</f>
        <v>0</v>
      </c>
      <c r="AMJ434" s="0"/>
    </row>
    <row r="435" s="67" customFormat="true" ht="33.8" hidden="false" customHeight="false" outlineLevel="0" collapsed="false">
      <c r="A435" s="34"/>
      <c r="B435" s="34" t="s">
        <v>101</v>
      </c>
      <c r="C435" s="49" t="n">
        <v>7340010600</v>
      </c>
      <c r="D435" s="35" t="s">
        <v>102</v>
      </c>
      <c r="E435" s="71" t="n">
        <f aca="false">'приложение 5'!I232</f>
        <v>146000</v>
      </c>
      <c r="F435" s="71" t="n">
        <f aca="false">'приложение 5'!J232</f>
        <v>146000</v>
      </c>
      <c r="G435" s="72" t="n">
        <f aca="false">E435-F435</f>
        <v>0</v>
      </c>
      <c r="AMJ435" s="0"/>
    </row>
    <row r="436" s="67" customFormat="true" ht="48.5" hidden="false" customHeight="false" outlineLevel="0" collapsed="false">
      <c r="A436" s="62" t="s">
        <v>353</v>
      </c>
      <c r="B436" s="62" t="s">
        <v>354</v>
      </c>
      <c r="C436" s="68" t="n">
        <v>9900000000</v>
      </c>
      <c r="D436" s="77"/>
      <c r="E436" s="70" t="n">
        <f aca="false">E467+E470+E475+E460+E437+E454+E450+E439+E446+E444+E478+E458+E442+E448+E456</f>
        <v>139619019.6</v>
      </c>
      <c r="F436" s="70" t="n">
        <f aca="false">F467+F470+F475+F460+F437+F454+F450+F439+F446+F444+F478+F458+F442+F448+F456</f>
        <v>95400394.65</v>
      </c>
      <c r="G436" s="66" t="n">
        <f aca="false">E436-F436</f>
        <v>44218624.95</v>
      </c>
      <c r="AMJ436" s="0"/>
    </row>
    <row r="437" s="67" customFormat="true" ht="64.65" hidden="false" customHeight="false" outlineLevel="0" collapsed="false">
      <c r="A437" s="62"/>
      <c r="B437" s="34" t="s">
        <v>355</v>
      </c>
      <c r="C437" s="49" t="n">
        <v>9900010110</v>
      </c>
      <c r="D437" s="35"/>
      <c r="E437" s="71" t="n">
        <f aca="false">E438</f>
        <v>1581840</v>
      </c>
      <c r="F437" s="71" t="n">
        <f aca="false">F438</f>
        <v>1221682.72</v>
      </c>
      <c r="G437" s="72" t="n">
        <f aca="false">E437-F437</f>
        <v>360157.28</v>
      </c>
      <c r="AMJ437" s="0"/>
    </row>
    <row r="438" s="67" customFormat="true" ht="33.8" hidden="false" customHeight="false" outlineLevel="0" collapsed="false">
      <c r="A438" s="62"/>
      <c r="B438" s="34" t="s">
        <v>101</v>
      </c>
      <c r="C438" s="49" t="n">
        <v>9900010110</v>
      </c>
      <c r="D438" s="35" t="s">
        <v>102</v>
      </c>
      <c r="E438" s="71" t="n">
        <f aca="false">'приложение 5'!I412</f>
        <v>1581840</v>
      </c>
      <c r="F438" s="71" t="n">
        <f aca="false">'приложение 5'!J412</f>
        <v>1221682.72</v>
      </c>
      <c r="G438" s="72" t="n">
        <f aca="false">E438-F438</f>
        <v>360157.28</v>
      </c>
      <c r="AMJ438" s="0"/>
    </row>
    <row r="439" s="67" customFormat="true" ht="33.8" hidden="false" customHeight="false" outlineLevel="0" collapsed="false">
      <c r="A439" s="62"/>
      <c r="B439" s="34" t="s">
        <v>356</v>
      </c>
      <c r="C439" s="49" t="n">
        <v>9900010150</v>
      </c>
      <c r="D439" s="35"/>
      <c r="E439" s="71" t="n">
        <f aca="false">E440+E441</f>
        <v>10000000</v>
      </c>
      <c r="F439" s="71" t="n">
        <f aca="false">F440+F441</f>
        <v>10000000</v>
      </c>
      <c r="G439" s="72" t="n">
        <f aca="false">E439-F439</f>
        <v>0</v>
      </c>
      <c r="AMJ439" s="0"/>
    </row>
    <row r="440" s="67" customFormat="true" ht="33.8" hidden="false" customHeight="false" outlineLevel="0" collapsed="false">
      <c r="A440" s="62"/>
      <c r="B440" s="34" t="s">
        <v>101</v>
      </c>
      <c r="C440" s="49" t="n">
        <v>9900010150</v>
      </c>
      <c r="D440" s="35" t="s">
        <v>102</v>
      </c>
      <c r="E440" s="71" t="n">
        <f aca="false">'приложение 5'!I93+'приложение 5'!I774</f>
        <v>100000</v>
      </c>
      <c r="F440" s="71" t="n">
        <f aca="false">'приложение 5'!J93+'приложение 5'!J774</f>
        <v>100000</v>
      </c>
      <c r="G440" s="72" t="n">
        <f aca="false">E440-F440</f>
        <v>0</v>
      </c>
      <c r="AMJ440" s="0"/>
    </row>
    <row r="441" s="67" customFormat="true" ht="48.5" hidden="false" customHeight="false" outlineLevel="0" collapsed="false">
      <c r="A441" s="62"/>
      <c r="B441" s="34" t="s">
        <v>167</v>
      </c>
      <c r="C441" s="49" t="n">
        <v>9900010150</v>
      </c>
      <c r="D441" s="35" t="s">
        <v>197</v>
      </c>
      <c r="E441" s="71" t="n">
        <f aca="false">'приложение 5'!I584+'приложение 5'!I627+'приложение 5'!I722</f>
        <v>9900000</v>
      </c>
      <c r="F441" s="71" t="n">
        <f aca="false">'приложение 5'!J584+'приложение 5'!J627+'приложение 5'!J722</f>
        <v>9900000</v>
      </c>
      <c r="G441" s="72" t="n">
        <f aca="false">E441-F441</f>
        <v>0</v>
      </c>
      <c r="AMJ441" s="0"/>
    </row>
    <row r="442" s="67" customFormat="true" ht="38.8" hidden="false" customHeight="true" outlineLevel="0" collapsed="false">
      <c r="A442" s="62"/>
      <c r="B442" s="34" t="s">
        <v>357</v>
      </c>
      <c r="C442" s="49" t="n">
        <v>9900010580</v>
      </c>
      <c r="D442" s="35"/>
      <c r="E442" s="71" t="n">
        <f aca="false">E443</f>
        <v>40750000</v>
      </c>
      <c r="F442" s="71" t="n">
        <f aca="false">F443</f>
        <v>32900000</v>
      </c>
      <c r="G442" s="72" t="n">
        <f aca="false">E442-F442</f>
        <v>7850000</v>
      </c>
      <c r="AMJ442" s="0"/>
    </row>
    <row r="443" s="67" customFormat="true" ht="17.35" hidden="false" customHeight="false" outlineLevel="0" collapsed="false">
      <c r="A443" s="62"/>
      <c r="B443" s="34" t="s">
        <v>131</v>
      </c>
      <c r="C443" s="49" t="n">
        <v>9900010580</v>
      </c>
      <c r="D443" s="35" t="s">
        <v>132</v>
      </c>
      <c r="E443" s="71" t="n">
        <f aca="false">'приложение 5'!I288</f>
        <v>40750000</v>
      </c>
      <c r="F443" s="71" t="n">
        <f aca="false">'приложение 5'!J288</f>
        <v>32900000</v>
      </c>
      <c r="G443" s="72" t="n">
        <f aca="false">E443-F443</f>
        <v>7850000</v>
      </c>
      <c r="AMJ443" s="0"/>
    </row>
    <row r="444" s="67" customFormat="true" ht="64.65" hidden="false" customHeight="false" outlineLevel="0" collapsed="false">
      <c r="A444" s="62"/>
      <c r="B444" s="34" t="s">
        <v>358</v>
      </c>
      <c r="C444" s="49" t="n">
        <v>9900010620</v>
      </c>
      <c r="D444" s="35"/>
      <c r="E444" s="71" t="n">
        <f aca="false">E445</f>
        <v>7813300</v>
      </c>
      <c r="F444" s="71" t="n">
        <f aca="false">F445</f>
        <v>7812634.96</v>
      </c>
      <c r="G444" s="72" t="n">
        <f aca="false">E444-F444</f>
        <v>665.040000000037</v>
      </c>
      <c r="AMJ444" s="0"/>
    </row>
    <row r="445" s="67" customFormat="true" ht="17.35" hidden="false" customHeight="false" outlineLevel="0" collapsed="false">
      <c r="A445" s="62"/>
      <c r="B445" s="34" t="s">
        <v>131</v>
      </c>
      <c r="C445" s="49" t="n">
        <v>9900010620</v>
      </c>
      <c r="D445" s="35" t="s">
        <v>132</v>
      </c>
      <c r="E445" s="71" t="n">
        <f aca="false">'приложение 5'!I290</f>
        <v>7813300</v>
      </c>
      <c r="F445" s="71" t="n">
        <f aca="false">'приложение 5'!J290</f>
        <v>7812634.96</v>
      </c>
      <c r="G445" s="72" t="n">
        <f aca="false">E445-F445</f>
        <v>665.040000000037</v>
      </c>
      <c r="AMJ445" s="0"/>
    </row>
    <row r="446" s="67" customFormat="true" ht="36.8" hidden="false" customHeight="true" outlineLevel="0" collapsed="false">
      <c r="A446" s="62"/>
      <c r="B446" s="34" t="s">
        <v>359</v>
      </c>
      <c r="C446" s="49" t="n">
        <v>9900010670</v>
      </c>
      <c r="D446" s="35"/>
      <c r="E446" s="71" t="n">
        <f aca="false">E447</f>
        <v>210000</v>
      </c>
      <c r="F446" s="71" t="n">
        <f aca="false">F447</f>
        <v>0</v>
      </c>
      <c r="G446" s="72" t="n">
        <f aca="false">E446-F446</f>
        <v>210000</v>
      </c>
      <c r="AMJ446" s="0"/>
    </row>
    <row r="447" s="67" customFormat="true" ht="33.8" hidden="false" customHeight="false" outlineLevel="0" collapsed="false">
      <c r="A447" s="62"/>
      <c r="B447" s="34" t="s">
        <v>101</v>
      </c>
      <c r="C447" s="49" t="n">
        <v>9900010670</v>
      </c>
      <c r="D447" s="35" t="s">
        <v>102</v>
      </c>
      <c r="E447" s="71" t="n">
        <f aca="false">'приложение 5'!I95</f>
        <v>210000</v>
      </c>
      <c r="F447" s="71" t="n">
        <f aca="false">'приложение 5'!J95</f>
        <v>0</v>
      </c>
      <c r="G447" s="72" t="n">
        <f aca="false">E447-F447</f>
        <v>210000</v>
      </c>
      <c r="AMJ447" s="0"/>
    </row>
    <row r="448" s="67" customFormat="true" ht="17.35" hidden="false" customHeight="false" outlineLevel="0" collapsed="false">
      <c r="A448" s="62"/>
      <c r="B448" s="34" t="s">
        <v>360</v>
      </c>
      <c r="C448" s="49" t="n">
        <v>9900010790</v>
      </c>
      <c r="D448" s="75"/>
      <c r="E448" s="71" t="n">
        <f aca="false">E449</f>
        <v>1875427.98</v>
      </c>
      <c r="F448" s="71" t="n">
        <f aca="false">F449</f>
        <v>1875427.98</v>
      </c>
      <c r="G448" s="72" t="n">
        <f aca="false">E448-F448</f>
        <v>0</v>
      </c>
      <c r="AMJ448" s="0"/>
    </row>
    <row r="449" s="67" customFormat="true" ht="48.75" hidden="false" customHeight="false" outlineLevel="0" collapsed="false">
      <c r="A449" s="62"/>
      <c r="B449" s="34" t="s">
        <v>167</v>
      </c>
      <c r="C449" s="49" t="n">
        <v>9900010790</v>
      </c>
      <c r="D449" s="75" t="n">
        <v>600</v>
      </c>
      <c r="E449" s="71" t="n">
        <f aca="false">'приложение 5'!I536+'приложение 5'!I643</f>
        <v>1875427.98</v>
      </c>
      <c r="F449" s="71" t="n">
        <f aca="false">'приложение 5'!J536+'приложение 5'!J643</f>
        <v>1875427.98</v>
      </c>
      <c r="G449" s="72" t="n">
        <f aca="false">E449-F449</f>
        <v>0</v>
      </c>
      <c r="AMJ449" s="0"/>
    </row>
    <row r="450" s="67" customFormat="true" ht="17.6" hidden="false" customHeight="false" outlineLevel="0" collapsed="false">
      <c r="A450" s="34"/>
      <c r="B450" s="34" t="s">
        <v>361</v>
      </c>
      <c r="C450" s="49" t="n">
        <v>9900010910</v>
      </c>
      <c r="D450" s="35"/>
      <c r="E450" s="71" t="n">
        <f aca="false">E453+E451+E452</f>
        <v>1148636.91</v>
      </c>
      <c r="F450" s="71" t="n">
        <f aca="false">F453+F451+F452</f>
        <v>696528.13</v>
      </c>
      <c r="G450" s="72" t="n">
        <f aca="false">E450-F450</f>
        <v>452108.78</v>
      </c>
      <c r="AMJ450" s="0"/>
    </row>
    <row r="451" s="67" customFormat="true" ht="33.6" hidden="false" customHeight="false" outlineLevel="0" collapsed="false">
      <c r="A451" s="34"/>
      <c r="B451" s="34" t="s">
        <v>101</v>
      </c>
      <c r="C451" s="49" t="n">
        <v>9900010910</v>
      </c>
      <c r="D451" s="35" t="s">
        <v>102</v>
      </c>
      <c r="E451" s="71" t="n">
        <f aca="false">'приложение 5'!I97</f>
        <v>203360</v>
      </c>
      <c r="F451" s="71" t="n">
        <f aca="false">'приложение 5'!J97</f>
        <v>203359.5</v>
      </c>
      <c r="G451" s="72" t="n">
        <f aca="false">E451-F451</f>
        <v>0.5</v>
      </c>
      <c r="AMJ451" s="0"/>
    </row>
    <row r="452" s="67" customFormat="true" ht="48.75" hidden="false" customHeight="false" outlineLevel="0" collapsed="false">
      <c r="A452" s="34"/>
      <c r="B452" s="34" t="s">
        <v>167</v>
      </c>
      <c r="C452" s="49" t="n">
        <v>9900010910</v>
      </c>
      <c r="D452" s="35" t="s">
        <v>197</v>
      </c>
      <c r="E452" s="71" t="n">
        <f aca="false">'приложение 5'!I512</f>
        <v>148636.91</v>
      </c>
      <c r="F452" s="71" t="n">
        <f aca="false">'приложение 5'!J512</f>
        <v>148636.91</v>
      </c>
      <c r="G452" s="72" t="n">
        <f aca="false">E452-F452</f>
        <v>0</v>
      </c>
      <c r="AMJ452" s="0"/>
    </row>
    <row r="453" s="67" customFormat="true" ht="17.6" hidden="false" customHeight="false" outlineLevel="0" collapsed="false">
      <c r="A453" s="34"/>
      <c r="B453" s="34" t="s">
        <v>104</v>
      </c>
      <c r="C453" s="49" t="n">
        <v>9900010910</v>
      </c>
      <c r="D453" s="35" t="s">
        <v>105</v>
      </c>
      <c r="E453" s="71" t="n">
        <f aca="false">'приложение 5'!I98+'приложение 5'!I458+'приложение 5'!I513</f>
        <v>796640</v>
      </c>
      <c r="F453" s="71" t="n">
        <f aca="false">'приложение 5'!J98+'приложение 5'!J458+'приложение 5'!J513</f>
        <v>344531.72</v>
      </c>
      <c r="G453" s="72" t="n">
        <f aca="false">E453-F453</f>
        <v>452108.28</v>
      </c>
      <c r="AMJ453" s="0"/>
    </row>
    <row r="454" s="67" customFormat="true" ht="64.65" hidden="false" customHeight="false" outlineLevel="0" collapsed="false">
      <c r="A454" s="34"/>
      <c r="B454" s="34" t="s">
        <v>362</v>
      </c>
      <c r="C454" s="49" t="n">
        <v>9900051200</v>
      </c>
      <c r="D454" s="35"/>
      <c r="E454" s="71" t="n">
        <f aca="false">E455</f>
        <v>8600</v>
      </c>
      <c r="F454" s="71" t="n">
        <f aca="false">F455</f>
        <v>8600</v>
      </c>
      <c r="G454" s="72" t="n">
        <f aca="false">E454-F454</f>
        <v>0</v>
      </c>
      <c r="AMJ454" s="0"/>
    </row>
    <row r="455" s="67" customFormat="true" ht="33.6" hidden="false" customHeight="false" outlineLevel="0" collapsed="false">
      <c r="A455" s="34"/>
      <c r="B455" s="34" t="s">
        <v>101</v>
      </c>
      <c r="C455" s="49" t="n">
        <v>9900051200</v>
      </c>
      <c r="D455" s="35" t="s">
        <v>102</v>
      </c>
      <c r="E455" s="71" t="n">
        <f aca="false">'приложение 5'!I47</f>
        <v>8600</v>
      </c>
      <c r="F455" s="71" t="n">
        <f aca="false">'приложение 5'!J47</f>
        <v>8600</v>
      </c>
      <c r="G455" s="72" t="n">
        <f aca="false">E455-F455</f>
        <v>0</v>
      </c>
      <c r="AMJ455" s="0"/>
    </row>
    <row r="456" s="67" customFormat="true" ht="64.65" hidden="false" customHeight="false" outlineLevel="0" collapsed="false">
      <c r="A456" s="34"/>
      <c r="B456" s="34" t="s">
        <v>363</v>
      </c>
      <c r="C456" s="49" t="n">
        <v>9900062590</v>
      </c>
      <c r="D456" s="35"/>
      <c r="E456" s="71" t="n">
        <f aca="false">E457</f>
        <v>99600</v>
      </c>
      <c r="F456" s="71" t="n">
        <f aca="false">F457</f>
        <v>99600</v>
      </c>
      <c r="G456" s="72" t="n">
        <f aca="false">E456-F456</f>
        <v>0</v>
      </c>
      <c r="AMJ456" s="0"/>
    </row>
    <row r="457" s="67" customFormat="true" ht="33.8" hidden="false" customHeight="false" outlineLevel="0" collapsed="false">
      <c r="A457" s="34"/>
      <c r="B457" s="34" t="s">
        <v>101</v>
      </c>
      <c r="C457" s="49" t="n">
        <v>9900062590</v>
      </c>
      <c r="D457" s="35" t="s">
        <v>102</v>
      </c>
      <c r="E457" s="71" t="n">
        <f aca="false">'приложение 5'!I100</f>
        <v>99600</v>
      </c>
      <c r="F457" s="71" t="n">
        <f aca="false">'приложение 5'!J100</f>
        <v>99600</v>
      </c>
      <c r="G457" s="72" t="n">
        <f aca="false">E457-F457</f>
        <v>0</v>
      </c>
      <c r="AMJ457" s="0"/>
    </row>
    <row r="458" s="67" customFormat="true" ht="33.8" hidden="false" customHeight="false" outlineLevel="0" collapsed="false">
      <c r="A458" s="34"/>
      <c r="B458" s="34" t="s">
        <v>364</v>
      </c>
      <c r="C458" s="49" t="n">
        <v>9900062950</v>
      </c>
      <c r="D458" s="35"/>
      <c r="E458" s="71" t="n">
        <f aca="false">E459</f>
        <v>20162300</v>
      </c>
      <c r="F458" s="71" t="n">
        <f aca="false">F459</f>
        <v>20162300</v>
      </c>
      <c r="G458" s="72" t="n">
        <f aca="false">E458-F458</f>
        <v>0</v>
      </c>
      <c r="AMJ458" s="0"/>
    </row>
    <row r="459" s="67" customFormat="true" ht="17.6" hidden="false" customHeight="false" outlineLevel="0" collapsed="false">
      <c r="A459" s="34"/>
      <c r="B459" s="34" t="s">
        <v>122</v>
      </c>
      <c r="C459" s="49" t="n">
        <v>9900062950</v>
      </c>
      <c r="D459" s="35" t="s">
        <v>123</v>
      </c>
      <c r="E459" s="71" t="n">
        <f aca="false">'приложение 5'!I327</f>
        <v>20162300</v>
      </c>
      <c r="F459" s="71" t="n">
        <f aca="false">'приложение 5'!J327</f>
        <v>20162300</v>
      </c>
      <c r="G459" s="72" t="n">
        <f aca="false">E459-F459</f>
        <v>0</v>
      </c>
      <c r="AMJ459" s="0"/>
    </row>
    <row r="460" s="67" customFormat="true" ht="64.15" hidden="false" customHeight="false" outlineLevel="0" collapsed="false">
      <c r="A460" s="34"/>
      <c r="B460" s="34" t="s">
        <v>365</v>
      </c>
      <c r="C460" s="49" t="n">
        <v>9900200000</v>
      </c>
      <c r="D460" s="35"/>
      <c r="E460" s="71" t="n">
        <f aca="false">E461+E463+E465</f>
        <v>4934500</v>
      </c>
      <c r="F460" s="71" t="n">
        <f aca="false">F461+F463+F465</f>
        <v>2561501.59</v>
      </c>
      <c r="G460" s="72" t="n">
        <f aca="false">E460-F460</f>
        <v>2372998.41</v>
      </c>
      <c r="AMJ460" s="0"/>
    </row>
    <row r="461" s="67" customFormat="true" ht="64.15" hidden="false" customHeight="false" outlineLevel="0" collapsed="false">
      <c r="A461" s="34"/>
      <c r="B461" s="34" t="s">
        <v>365</v>
      </c>
      <c r="C461" s="49" t="n">
        <v>9900210010</v>
      </c>
      <c r="D461" s="35"/>
      <c r="E461" s="71" t="n">
        <f aca="false">E462</f>
        <v>920000</v>
      </c>
      <c r="F461" s="71" t="n">
        <f aca="false">F462</f>
        <v>0</v>
      </c>
      <c r="G461" s="72" t="n">
        <f aca="false">E461-F461</f>
        <v>920000</v>
      </c>
      <c r="AMJ461" s="0"/>
    </row>
    <row r="462" s="67" customFormat="true" ht="33.6" hidden="false" customHeight="false" outlineLevel="0" collapsed="false">
      <c r="A462" s="34"/>
      <c r="B462" s="34" t="s">
        <v>101</v>
      </c>
      <c r="C462" s="49" t="n">
        <v>9900210010</v>
      </c>
      <c r="D462" s="35" t="s">
        <v>102</v>
      </c>
      <c r="E462" s="71" t="n">
        <f aca="false">'приложение 5'!I117</f>
        <v>920000</v>
      </c>
      <c r="F462" s="71" t="n">
        <f aca="false">'приложение 5'!J117</f>
        <v>0</v>
      </c>
      <c r="G462" s="72" t="n">
        <f aca="false">E462-F462</f>
        <v>920000</v>
      </c>
      <c r="AMJ462" s="0"/>
    </row>
    <row r="463" s="67" customFormat="true" ht="36.8" hidden="false" customHeight="true" outlineLevel="0" collapsed="false">
      <c r="A463" s="34"/>
      <c r="B463" s="34" t="s">
        <v>366</v>
      </c>
      <c r="C463" s="49" t="n">
        <v>9900210020</v>
      </c>
      <c r="D463" s="35"/>
      <c r="E463" s="71" t="n">
        <f aca="false">E464</f>
        <v>327200</v>
      </c>
      <c r="F463" s="71" t="n">
        <f aca="false">F464</f>
        <v>0</v>
      </c>
      <c r="G463" s="72" t="n">
        <f aca="false">E463-F463</f>
        <v>327200</v>
      </c>
      <c r="AMJ463" s="0"/>
    </row>
    <row r="464" s="67" customFormat="true" ht="33.8" hidden="false" customHeight="false" outlineLevel="0" collapsed="false">
      <c r="A464" s="34"/>
      <c r="B464" s="34" t="s">
        <v>101</v>
      </c>
      <c r="C464" s="49" t="n">
        <v>9900210020</v>
      </c>
      <c r="D464" s="35" t="s">
        <v>102</v>
      </c>
      <c r="E464" s="71" t="n">
        <f aca="false">'приложение 5'!I119</f>
        <v>327200</v>
      </c>
      <c r="F464" s="71" t="n">
        <f aca="false">'приложение 5'!J119</f>
        <v>0</v>
      </c>
      <c r="G464" s="72" t="n">
        <f aca="false">E464-F464</f>
        <v>327200</v>
      </c>
      <c r="AMJ464" s="0"/>
    </row>
    <row r="465" s="67" customFormat="true" ht="33.8" hidden="false" customHeight="false" outlineLevel="0" collapsed="false">
      <c r="A465" s="34"/>
      <c r="B465" s="34" t="s">
        <v>367</v>
      </c>
      <c r="C465" s="49" t="n">
        <v>9900210170</v>
      </c>
      <c r="D465" s="35"/>
      <c r="E465" s="71" t="n">
        <f aca="false">E466</f>
        <v>3687300</v>
      </c>
      <c r="F465" s="71" t="n">
        <f aca="false">F466</f>
        <v>2561501.59</v>
      </c>
      <c r="G465" s="72" t="n">
        <f aca="false">E465-F465</f>
        <v>1125798.41</v>
      </c>
      <c r="AMJ465" s="0"/>
    </row>
    <row r="466" s="67" customFormat="true" ht="17.35" hidden="false" customHeight="false" outlineLevel="0" collapsed="false">
      <c r="A466" s="34"/>
      <c r="B466" s="34" t="s">
        <v>131</v>
      </c>
      <c r="C466" s="49" t="n">
        <v>9900210170</v>
      </c>
      <c r="D466" s="35" t="s">
        <v>132</v>
      </c>
      <c r="E466" s="71" t="n">
        <f aca="false">'приложение 5'!I293</f>
        <v>3687300</v>
      </c>
      <c r="F466" s="71" t="n">
        <f aca="false">'приложение 5'!J293</f>
        <v>2561501.59</v>
      </c>
      <c r="G466" s="72" t="n">
        <f aca="false">E466-F466</f>
        <v>1125798.41</v>
      </c>
      <c r="AMJ466" s="0"/>
    </row>
    <row r="467" s="67" customFormat="true" ht="64.65" hidden="false" customHeight="false" outlineLevel="0" collapsed="false">
      <c r="A467" s="62"/>
      <c r="B467" s="34" t="s">
        <v>368</v>
      </c>
      <c r="C467" s="49" t="n">
        <v>9910000000</v>
      </c>
      <c r="D467" s="35"/>
      <c r="E467" s="71" t="n">
        <f aca="false">E468</f>
        <v>7541400</v>
      </c>
      <c r="F467" s="71" t="n">
        <f aca="false">F468</f>
        <v>7515660.67</v>
      </c>
      <c r="G467" s="72" t="n">
        <f aca="false">E467-F467</f>
        <v>25739.3300000001</v>
      </c>
      <c r="AMJ467" s="0"/>
    </row>
    <row r="468" s="67" customFormat="true" ht="33.6" hidden="false" customHeight="false" outlineLevel="0" collapsed="false">
      <c r="A468" s="62"/>
      <c r="B468" s="34" t="s">
        <v>97</v>
      </c>
      <c r="C468" s="49" t="n">
        <v>9910000190</v>
      </c>
      <c r="D468" s="35"/>
      <c r="E468" s="71" t="n">
        <f aca="false">E469</f>
        <v>7541400</v>
      </c>
      <c r="F468" s="71" t="n">
        <f aca="false">F469</f>
        <v>7515660.67</v>
      </c>
      <c r="G468" s="72" t="n">
        <f aca="false">E468-F468</f>
        <v>25739.3300000001</v>
      </c>
      <c r="AMJ468" s="0"/>
    </row>
    <row r="469" s="67" customFormat="true" ht="80.55" hidden="false" customHeight="false" outlineLevel="0" collapsed="false">
      <c r="A469" s="62"/>
      <c r="B469" s="34" t="s">
        <v>98</v>
      </c>
      <c r="C469" s="49" t="n">
        <v>9910000190</v>
      </c>
      <c r="D469" s="35" t="s">
        <v>99</v>
      </c>
      <c r="E469" s="71" t="n">
        <f aca="false">'приложение 5'!I15+'приложение 5'!I364</f>
        <v>7541400</v>
      </c>
      <c r="F469" s="71" t="n">
        <f aca="false">'приложение 5'!J15+'приложение 5'!J364</f>
        <v>7515660.67</v>
      </c>
      <c r="G469" s="72" t="n">
        <f aca="false">E469-F469</f>
        <v>25739.3300000001</v>
      </c>
      <c r="AMJ469" s="0"/>
    </row>
    <row r="470" s="67" customFormat="true" ht="64.65" hidden="false" customHeight="false" outlineLevel="0" collapsed="false">
      <c r="A470" s="62"/>
      <c r="B470" s="34" t="s">
        <v>369</v>
      </c>
      <c r="C470" s="49" t="n">
        <v>9920000000</v>
      </c>
      <c r="D470" s="35"/>
      <c r="E470" s="71" t="n">
        <f aca="false">E471</f>
        <v>8717200</v>
      </c>
      <c r="F470" s="71" t="n">
        <f aca="false">F471</f>
        <v>8692386.65</v>
      </c>
      <c r="G470" s="72" t="n">
        <f aca="false">E470-F470</f>
        <v>24813.3499999996</v>
      </c>
      <c r="AMJ470" s="0"/>
    </row>
    <row r="471" s="67" customFormat="true" ht="33.6" hidden="false" customHeight="false" outlineLevel="0" collapsed="false">
      <c r="A471" s="62"/>
      <c r="B471" s="34" t="s">
        <v>97</v>
      </c>
      <c r="C471" s="49" t="n">
        <v>9920000190</v>
      </c>
      <c r="D471" s="35"/>
      <c r="E471" s="71" t="n">
        <f aca="false">E472+E474+E473</f>
        <v>8717200</v>
      </c>
      <c r="F471" s="71" t="n">
        <f aca="false">F472+F474+F473</f>
        <v>8692386.65</v>
      </c>
      <c r="G471" s="72" t="n">
        <f aca="false">E471-F471</f>
        <v>24813.3499999996</v>
      </c>
      <c r="AMJ471" s="0"/>
    </row>
    <row r="472" s="67" customFormat="true" ht="80.55" hidden="false" customHeight="false" outlineLevel="0" collapsed="false">
      <c r="A472" s="62"/>
      <c r="B472" s="34" t="s">
        <v>98</v>
      </c>
      <c r="C472" s="49" t="n">
        <v>9920000190</v>
      </c>
      <c r="D472" s="35" t="s">
        <v>99</v>
      </c>
      <c r="E472" s="71" t="n">
        <f aca="false">'приложение 5'!I18+'приложение 5'!I367</f>
        <v>8630800</v>
      </c>
      <c r="F472" s="71" t="n">
        <f aca="false">'приложение 5'!J18+'приложение 5'!J367</f>
        <v>8605987.56</v>
      </c>
      <c r="G472" s="72" t="n">
        <f aca="false">E472-F472</f>
        <v>24812.4399999995</v>
      </c>
      <c r="AMJ472" s="0"/>
    </row>
    <row r="473" s="67" customFormat="true" ht="33.6" hidden="false" customHeight="false" outlineLevel="0" collapsed="false">
      <c r="A473" s="62"/>
      <c r="B473" s="34" t="s">
        <v>101</v>
      </c>
      <c r="C473" s="49" t="n">
        <v>9920000190</v>
      </c>
      <c r="D473" s="35" t="s">
        <v>102</v>
      </c>
      <c r="E473" s="71" t="n">
        <f aca="false">'приложение 5'!I368</f>
        <v>82600</v>
      </c>
      <c r="F473" s="71" t="n">
        <f aca="false">'приложение 5'!J368</f>
        <v>82600</v>
      </c>
      <c r="G473" s="72" t="n">
        <f aca="false">E473-F473</f>
        <v>0</v>
      </c>
      <c r="AMJ473" s="0"/>
    </row>
    <row r="474" s="67" customFormat="true" ht="17.35" hidden="false" customHeight="false" outlineLevel="0" collapsed="false">
      <c r="A474" s="62"/>
      <c r="B474" s="34" t="s">
        <v>104</v>
      </c>
      <c r="C474" s="49" t="n">
        <v>9920000190</v>
      </c>
      <c r="D474" s="35" t="s">
        <v>105</v>
      </c>
      <c r="E474" s="71" t="n">
        <f aca="false">'приложение 5'!I19+'приложение 5'!I369</f>
        <v>3800</v>
      </c>
      <c r="F474" s="71" t="n">
        <f aca="false">'приложение 5'!J19+'приложение 5'!J369</f>
        <v>3799.09</v>
      </c>
      <c r="G474" s="72" t="n">
        <f aca="false">E474-F474</f>
        <v>0.909999999999855</v>
      </c>
      <c r="AMJ474" s="0"/>
    </row>
    <row r="475" s="67" customFormat="true" ht="17.35" hidden="false" customHeight="false" outlineLevel="0" collapsed="false">
      <c r="A475" s="62"/>
      <c r="B475" s="34" t="s">
        <v>370</v>
      </c>
      <c r="C475" s="49" t="n">
        <v>9930000000</v>
      </c>
      <c r="D475" s="35"/>
      <c r="E475" s="71" t="n">
        <f aca="false">E476</f>
        <v>32102213.71</v>
      </c>
      <c r="F475" s="71" t="n">
        <f aca="false">F476</f>
        <v>0</v>
      </c>
      <c r="G475" s="72" t="n">
        <f aca="false">E475-F475</f>
        <v>32102213.71</v>
      </c>
      <c r="AMJ475" s="0"/>
    </row>
    <row r="476" s="67" customFormat="true" ht="17.35" hidden="false" customHeight="false" outlineLevel="0" collapsed="false">
      <c r="A476" s="62"/>
      <c r="B476" s="73" t="s">
        <v>371</v>
      </c>
      <c r="C476" s="49" t="n">
        <v>9930020590</v>
      </c>
      <c r="D476" s="35"/>
      <c r="E476" s="71" t="n">
        <f aca="false">E477</f>
        <v>32102213.71</v>
      </c>
      <c r="F476" s="71" t="n">
        <f aca="false">F477</f>
        <v>0</v>
      </c>
      <c r="G476" s="72" t="n">
        <f aca="false">E476-F476</f>
        <v>32102213.71</v>
      </c>
      <c r="AMJ476" s="0"/>
    </row>
    <row r="477" s="67" customFormat="true" ht="17.35" hidden="false" customHeight="false" outlineLevel="0" collapsed="false">
      <c r="A477" s="62"/>
      <c r="B477" s="34" t="s">
        <v>104</v>
      </c>
      <c r="C477" s="49" t="n">
        <v>9930020590</v>
      </c>
      <c r="D477" s="35" t="s">
        <v>105</v>
      </c>
      <c r="E477" s="71" t="n">
        <f aca="false">'приложение 5'!I52</f>
        <v>32102213.71</v>
      </c>
      <c r="F477" s="71" t="n">
        <f aca="false">'приложение 5'!J52</f>
        <v>0</v>
      </c>
      <c r="G477" s="72" t="n">
        <f aca="false">E477-F477</f>
        <v>32102213.71</v>
      </c>
      <c r="AMJ477" s="0"/>
    </row>
    <row r="478" s="67" customFormat="true" ht="48.75" hidden="false" customHeight="false" outlineLevel="0" collapsed="false">
      <c r="A478" s="62"/>
      <c r="B478" s="34" t="s">
        <v>372</v>
      </c>
      <c r="C478" s="49" t="n">
        <v>9960000000</v>
      </c>
      <c r="D478" s="35"/>
      <c r="E478" s="71" t="n">
        <f aca="false">E481+E479</f>
        <v>2674001</v>
      </c>
      <c r="F478" s="71" t="n">
        <f aca="false">F481+F479</f>
        <v>1854071.95</v>
      </c>
      <c r="G478" s="72" t="n">
        <f aca="false">E478-F478</f>
        <v>819929.05</v>
      </c>
      <c r="AMJ478" s="0"/>
    </row>
    <row r="479" s="67" customFormat="true" ht="33.8" hidden="false" customHeight="false" outlineLevel="0" collapsed="false">
      <c r="A479" s="62"/>
      <c r="B479" s="34" t="s">
        <v>373</v>
      </c>
      <c r="C479" s="49" t="n">
        <v>9960010240</v>
      </c>
      <c r="D479" s="35"/>
      <c r="E479" s="71" t="n">
        <f aca="false">E480</f>
        <v>1280000</v>
      </c>
      <c r="F479" s="71" t="n">
        <f aca="false">F480</f>
        <v>1200000</v>
      </c>
      <c r="G479" s="72" t="n">
        <f aca="false">E479-F479</f>
        <v>80000</v>
      </c>
      <c r="AMJ479" s="0"/>
    </row>
    <row r="480" s="67" customFormat="true" ht="33.8" hidden="false" customHeight="false" outlineLevel="0" collapsed="false">
      <c r="A480" s="62"/>
      <c r="B480" s="34" t="s">
        <v>101</v>
      </c>
      <c r="C480" s="49" t="n">
        <v>9960010240</v>
      </c>
      <c r="D480" s="35" t="s">
        <v>102</v>
      </c>
      <c r="E480" s="71" t="n">
        <f aca="false">'приложение 5'!I179</f>
        <v>1280000</v>
      </c>
      <c r="F480" s="71" t="n">
        <f aca="false">'приложение 5'!J179</f>
        <v>1200000</v>
      </c>
      <c r="G480" s="72" t="n">
        <f aca="false">E480-F480</f>
        <v>80000</v>
      </c>
      <c r="AMJ480" s="0"/>
    </row>
    <row r="481" s="67" customFormat="true" ht="33.8" hidden="false" customHeight="false" outlineLevel="0" collapsed="false">
      <c r="A481" s="62"/>
      <c r="B481" s="34" t="s">
        <v>374</v>
      </c>
      <c r="C481" s="49" t="n">
        <v>9960010570</v>
      </c>
      <c r="D481" s="35"/>
      <c r="E481" s="71" t="n">
        <f aca="false">E482+E483</f>
        <v>1394001</v>
      </c>
      <c r="F481" s="71" t="n">
        <f aca="false">F482+F483</f>
        <v>654071.95</v>
      </c>
      <c r="G481" s="72" t="n">
        <f aca="false">E481-F481</f>
        <v>739929.05</v>
      </c>
      <c r="AMJ481" s="0"/>
    </row>
    <row r="482" s="67" customFormat="true" ht="33.8" hidden="false" customHeight="false" outlineLevel="0" collapsed="false">
      <c r="A482" s="62"/>
      <c r="B482" s="34" t="s">
        <v>101</v>
      </c>
      <c r="C482" s="49" t="n">
        <v>9960010570</v>
      </c>
      <c r="D482" s="35" t="s">
        <v>102</v>
      </c>
      <c r="E482" s="71" t="n">
        <f aca="false">'приложение 5'!I103</f>
        <v>1384001</v>
      </c>
      <c r="F482" s="71" t="n">
        <f aca="false">'приложение 5'!J103</f>
        <v>644071.95</v>
      </c>
      <c r="G482" s="72" t="n">
        <f aca="false">E482-F482</f>
        <v>739929.05</v>
      </c>
      <c r="AMJ482" s="0"/>
    </row>
    <row r="483" s="67" customFormat="true" ht="33.8" hidden="false" customHeight="false" outlineLevel="0" collapsed="false">
      <c r="A483" s="62"/>
      <c r="B483" s="34" t="s">
        <v>230</v>
      </c>
      <c r="C483" s="49" t="n">
        <v>9960010570</v>
      </c>
      <c r="D483" s="35" t="s">
        <v>231</v>
      </c>
      <c r="E483" s="71" t="n">
        <f aca="false">'приложение 5'!I104</f>
        <v>10000</v>
      </c>
      <c r="F483" s="71" t="n">
        <f aca="false">'приложение 5'!J104</f>
        <v>10000</v>
      </c>
      <c r="G483" s="72" t="n">
        <f aca="false">E483-F483</f>
        <v>0</v>
      </c>
      <c r="AMJ483" s="0"/>
    </row>
    <row r="484" customFormat="false" ht="17.35" hidden="false" customHeight="false" outlineLevel="0" collapsed="false">
      <c r="A484" s="34"/>
      <c r="B484" s="26"/>
      <c r="C484" s="74"/>
      <c r="D484" s="86"/>
      <c r="E484" s="87"/>
      <c r="F484" s="87"/>
      <c r="G484" s="87"/>
    </row>
    <row r="485" customFormat="false" ht="17.35" hidden="false" customHeight="false" outlineLevel="0" collapsed="false">
      <c r="A485" s="34"/>
      <c r="B485" s="2" t="s">
        <v>84</v>
      </c>
      <c r="C485" s="26"/>
      <c r="D485" s="88"/>
      <c r="E485" s="1"/>
      <c r="F485" s="1"/>
      <c r="G485" s="1"/>
    </row>
    <row r="486" customFormat="false" ht="17.6" hidden="false" customHeight="true" outlineLevel="0" collapsed="false">
      <c r="A486" s="34"/>
      <c r="B486" s="41" t="s">
        <v>85</v>
      </c>
      <c r="C486" s="41"/>
      <c r="D486" s="88"/>
      <c r="E486" s="1"/>
      <c r="F486" s="1"/>
      <c r="G486" s="1"/>
    </row>
    <row r="487" customFormat="false" ht="17.6" hidden="false" customHeight="true" outlineLevel="0" collapsed="false">
      <c r="A487" s="34"/>
      <c r="B487" s="41" t="s">
        <v>86</v>
      </c>
      <c r="C487" s="41"/>
      <c r="D487" s="88"/>
      <c r="E487" s="42"/>
      <c r="F487" s="89" t="s">
        <v>87</v>
      </c>
      <c r="G487" s="42"/>
    </row>
  </sheetData>
  <mergeCells count="6">
    <mergeCell ref="C2:E2"/>
    <mergeCell ref="C3:E3"/>
    <mergeCell ref="F3:G3"/>
    <mergeCell ref="B4:G4"/>
    <mergeCell ref="B486:C486"/>
    <mergeCell ref="B487:C487"/>
  </mergeCells>
  <printOptions headings="false" gridLines="false" gridLinesSet="true" horizontalCentered="false" verticalCentered="false"/>
  <pageMargins left="0.7875" right="0.196527777777778" top="0.7875" bottom="0.39375" header="0.511811023622047" footer="0.511811023622047"/>
  <pageSetup paperSize="9" scale="100" fitToWidth="1" fitToHeight="100" pageOrder="downThenOver" orientation="landscape" blackAndWhite="false" draft="false" cellComments="none" horizontalDpi="300" verticalDpi="300" copies="1"/>
  <headerFooter differentFirst="false" differentOddEven="false">
    <oddHeader/>
    <oddFooter/>
  </headerFooter>
  <rowBreaks count="1" manualBreakCount="1">
    <brk id="469"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MJ823"/>
  <sheetViews>
    <sheetView showFormulas="false" showGridLines="true" showRowColHeaders="true" showZeros="true" rightToLeft="false" tabSelected="true" showOutlineSymbols="true" defaultGridColor="true" view="pageBreakPreview" topLeftCell="A1" colorId="64" zoomScale="75" zoomScaleNormal="75" zoomScalePageLayoutView="75" workbookViewId="0">
      <selection pane="topLeft" activeCell="C3" activeCellId="0" sqref="C3"/>
    </sheetView>
  </sheetViews>
  <sheetFormatPr defaultColWidth="7.19921875" defaultRowHeight="17.35" zeroHeight="false" outlineLevelRow="0" outlineLevelCol="0"/>
  <cols>
    <col collapsed="false" customWidth="true" hidden="true" outlineLevel="0" max="1" min="1" style="90" width="0.4"/>
    <col collapsed="false" customWidth="true" hidden="false" outlineLevel="0" max="2" min="2" style="90" width="4.51"/>
    <col collapsed="false" customWidth="true" hidden="false" outlineLevel="0" max="3" min="3" style="34" width="74.55"/>
    <col collapsed="false" customWidth="true" hidden="false" outlineLevel="0" max="4" min="4" style="91" width="8.18"/>
    <col collapsed="false" customWidth="true" hidden="false" outlineLevel="0" max="5" min="5" style="92" width="4.51"/>
    <col collapsed="false" customWidth="true" hidden="false" outlineLevel="0" max="6" min="6" style="93" width="5.09"/>
    <col collapsed="false" customWidth="true" hidden="false" outlineLevel="0" max="7" min="7" style="94" width="17.76"/>
    <col collapsed="false" customWidth="false" hidden="false" outlineLevel="0" max="8" min="8" style="93" width="7.19"/>
    <col collapsed="false" customWidth="true" hidden="false" outlineLevel="0" max="9" min="9" style="93" width="25.52"/>
    <col collapsed="false" customWidth="true" hidden="false" outlineLevel="0" max="10" min="10" style="93" width="27.41"/>
    <col collapsed="false" customWidth="true" hidden="false" outlineLevel="0" max="11" min="11" style="95" width="29.44"/>
    <col collapsed="false" customWidth="true" hidden="true" outlineLevel="0" max="12" min="12" style="96" width="20.7"/>
    <col collapsed="false" customWidth="true" hidden="true" outlineLevel="0" max="13" min="13" style="93" width="19.8"/>
    <col collapsed="false" customWidth="true" hidden="true" outlineLevel="0" max="14" min="14" style="93" width="16.53"/>
    <col collapsed="false" customWidth="true" hidden="true" outlineLevel="0" max="15" min="15" style="95" width="17.81"/>
    <col collapsed="false" customWidth="true" hidden="true" outlineLevel="0" max="16" min="16" style="95" width="19.52"/>
    <col collapsed="false" customWidth="true" hidden="true" outlineLevel="0" max="17" min="17" style="95" width="18.34"/>
    <col collapsed="false" customWidth="true" hidden="true" outlineLevel="0" max="18" min="18" style="95" width="16.75"/>
    <col collapsed="false" customWidth="true" hidden="true" outlineLevel="0" max="20" min="19" style="95" width="17.96"/>
    <col collapsed="false" customWidth="true" hidden="true" outlineLevel="0" max="21" min="21" style="95" width="17.76"/>
    <col collapsed="false" customWidth="true" hidden="true" outlineLevel="0" max="22" min="22" style="95" width="17.47"/>
    <col collapsed="false" customWidth="true" hidden="true" outlineLevel="0" max="23" min="23" style="95" width="17.62"/>
    <col collapsed="false" customWidth="true" hidden="true" outlineLevel="0" max="24" min="24" style="95" width="19.64"/>
    <col collapsed="false" customWidth="true" hidden="true" outlineLevel="0" max="25" min="25" style="95" width="18.92"/>
    <col collapsed="false" customWidth="true" hidden="true" outlineLevel="0" max="26" min="26" style="95" width="18.47"/>
    <col collapsed="false" customWidth="true" hidden="true" outlineLevel="0" max="27" min="27" style="95" width="18.19"/>
    <col collapsed="false" customWidth="true" hidden="true" outlineLevel="0" max="28" min="28" style="97" width="18.19"/>
    <col collapsed="false" customWidth="false" hidden="false" outlineLevel="0" max="29" min="29" style="93" width="7.19"/>
    <col collapsed="false" customWidth="true" hidden="false" outlineLevel="0" max="30" min="30" style="93" width="24.08"/>
    <col collapsed="false" customWidth="false" hidden="false" outlineLevel="0" max="225" min="31" style="93" width="7.19"/>
    <col collapsed="false" customWidth="false" hidden="false" outlineLevel="0" max="1024" min="226" style="47" width="7.19"/>
  </cols>
  <sheetData>
    <row r="1" customFormat="false" ht="38.05" hidden="false" customHeight="true" outlineLevel="0" collapsed="false">
      <c r="D1" s="50"/>
      <c r="E1" s="48"/>
      <c r="F1" s="48"/>
      <c r="G1" s="98"/>
      <c r="H1" s="48"/>
      <c r="I1" s="48"/>
      <c r="J1" s="99" t="s">
        <v>375</v>
      </c>
      <c r="K1" s="99"/>
      <c r="L1" s="99"/>
      <c r="M1" s="99"/>
    </row>
    <row r="2" s="103" customFormat="true" ht="121.35" hidden="false" customHeight="true" outlineLevel="0" collapsed="false">
      <c r="A2" s="100"/>
      <c r="B2" s="100"/>
      <c r="C2" s="34"/>
      <c r="D2" s="4"/>
      <c r="E2" s="4"/>
      <c r="F2" s="4"/>
      <c r="G2" s="98"/>
      <c r="H2" s="5"/>
      <c r="I2" s="5"/>
      <c r="J2" s="6" t="s">
        <v>376</v>
      </c>
      <c r="K2" s="6"/>
      <c r="L2" s="5"/>
      <c r="M2" s="101"/>
      <c r="N2" s="101"/>
      <c r="O2" s="34"/>
      <c r="P2" s="34"/>
      <c r="Q2" s="34"/>
      <c r="R2" s="34"/>
      <c r="S2" s="34"/>
      <c r="T2" s="34"/>
      <c r="U2" s="34"/>
      <c r="V2" s="34"/>
      <c r="W2" s="34"/>
      <c r="X2" s="34"/>
      <c r="Y2" s="34"/>
      <c r="Z2" s="34"/>
      <c r="AA2" s="34"/>
      <c r="AB2" s="102"/>
      <c r="ALC2" s="47"/>
      <c r="ALD2" s="47"/>
      <c r="ALE2" s="47"/>
      <c r="ALF2" s="47"/>
      <c r="ALG2" s="47"/>
      <c r="ALH2" s="47"/>
      <c r="ALI2" s="47"/>
      <c r="ALJ2" s="47"/>
      <c r="ALK2" s="47"/>
      <c r="ALL2" s="47"/>
      <c r="ALM2" s="47"/>
      <c r="ALN2" s="47"/>
      <c r="ALO2" s="47"/>
      <c r="ALP2" s="47"/>
      <c r="ALQ2" s="47"/>
      <c r="ALR2" s="47"/>
      <c r="ALS2" s="47"/>
      <c r="ALT2" s="47"/>
      <c r="ALU2" s="47"/>
      <c r="ALV2" s="47"/>
      <c r="ALW2" s="47"/>
      <c r="ALX2" s="47"/>
      <c r="ALY2" s="47"/>
      <c r="ALZ2" s="47"/>
      <c r="AMA2" s="47"/>
      <c r="AMB2" s="47"/>
      <c r="AMC2" s="47"/>
      <c r="AMD2" s="47"/>
      <c r="AME2" s="47"/>
      <c r="AMF2" s="47"/>
      <c r="AMG2" s="47"/>
      <c r="AMH2" s="47"/>
      <c r="AMI2" s="47"/>
      <c r="AMJ2" s="47"/>
    </row>
    <row r="3" s="109" customFormat="true" ht="33.95" hidden="false" customHeight="true" outlineLevel="0" collapsed="false">
      <c r="A3" s="104"/>
      <c r="B3" s="104" t="s">
        <v>377</v>
      </c>
      <c r="C3" s="105" t="s">
        <v>378</v>
      </c>
      <c r="D3" s="105"/>
      <c r="E3" s="105"/>
      <c r="F3" s="105"/>
      <c r="G3" s="105"/>
      <c r="H3" s="105"/>
      <c r="I3" s="105"/>
      <c r="J3" s="105"/>
      <c r="K3" s="105"/>
      <c r="L3" s="105"/>
      <c r="M3" s="105"/>
      <c r="N3" s="106"/>
      <c r="O3" s="107"/>
      <c r="P3" s="107"/>
      <c r="Q3" s="107"/>
      <c r="R3" s="107"/>
      <c r="S3" s="107"/>
      <c r="T3" s="107"/>
      <c r="U3" s="107"/>
      <c r="V3" s="107"/>
      <c r="W3" s="107"/>
      <c r="X3" s="107"/>
      <c r="Y3" s="107"/>
      <c r="Z3" s="107"/>
      <c r="AA3" s="107"/>
      <c r="AB3" s="108"/>
      <c r="ALC3" s="47"/>
      <c r="ALD3" s="47"/>
      <c r="ALE3" s="47"/>
      <c r="ALF3" s="47"/>
      <c r="ALG3" s="47"/>
      <c r="ALH3" s="47"/>
      <c r="ALI3" s="47"/>
      <c r="ALJ3" s="47"/>
      <c r="ALK3" s="47"/>
      <c r="ALL3" s="47"/>
      <c r="ALM3" s="47"/>
      <c r="ALN3" s="47"/>
      <c r="ALO3" s="47"/>
      <c r="ALP3" s="47"/>
      <c r="ALQ3" s="47"/>
      <c r="ALR3" s="47"/>
      <c r="ALS3" s="47"/>
      <c r="ALT3" s="47"/>
      <c r="ALU3" s="47"/>
      <c r="ALV3" s="47"/>
      <c r="ALW3" s="47"/>
      <c r="ALX3" s="47"/>
      <c r="ALY3" s="47"/>
      <c r="ALZ3" s="47"/>
      <c r="AMA3" s="47"/>
      <c r="AMB3" s="47"/>
      <c r="AMC3" s="47"/>
      <c r="AMD3" s="47"/>
      <c r="AME3" s="47"/>
      <c r="AMF3" s="47"/>
      <c r="AMG3" s="47"/>
      <c r="AMH3" s="47"/>
      <c r="AMI3" s="47"/>
      <c r="AMJ3" s="47"/>
    </row>
    <row r="4" customFormat="false" ht="17.35" hidden="false" customHeight="false" outlineLevel="0" collapsed="false">
      <c r="B4" s="110"/>
      <c r="C4" s="111"/>
      <c r="D4" s="112"/>
      <c r="E4" s="113"/>
      <c r="F4" s="113"/>
      <c r="G4" s="114"/>
      <c r="H4" s="115"/>
      <c r="I4" s="9" t="s">
        <v>3</v>
      </c>
      <c r="J4" s="9"/>
      <c r="K4" s="9"/>
      <c r="L4" s="9"/>
    </row>
    <row r="5" customFormat="false" ht="17.1" hidden="false" customHeight="true" outlineLevel="0" collapsed="false">
      <c r="B5" s="116" t="s">
        <v>379</v>
      </c>
      <c r="C5" s="117" t="s">
        <v>5</v>
      </c>
      <c r="D5" s="59" t="s">
        <v>6</v>
      </c>
      <c r="E5" s="59"/>
      <c r="F5" s="59"/>
      <c r="G5" s="59"/>
      <c r="H5" s="59"/>
      <c r="I5" s="118" t="s">
        <v>7</v>
      </c>
      <c r="J5" s="119" t="s">
        <v>8</v>
      </c>
      <c r="K5" s="119" t="s">
        <v>9</v>
      </c>
      <c r="L5" s="120" t="s">
        <v>380</v>
      </c>
      <c r="M5" s="121" t="n">
        <v>45285</v>
      </c>
      <c r="N5" s="121" t="n">
        <v>45303</v>
      </c>
      <c r="O5" s="121" t="n">
        <v>45316</v>
      </c>
      <c r="P5" s="121" t="n">
        <v>45343</v>
      </c>
      <c r="Q5" s="121" t="n">
        <v>45379</v>
      </c>
      <c r="R5" s="122" t="n">
        <v>45407</v>
      </c>
      <c r="S5" s="122" t="n">
        <v>45449</v>
      </c>
      <c r="T5" s="122" t="n">
        <v>45470</v>
      </c>
      <c r="U5" s="123" t="s">
        <v>381</v>
      </c>
      <c r="V5" s="121" t="n">
        <v>45533</v>
      </c>
      <c r="W5" s="121" t="s">
        <v>382</v>
      </c>
      <c r="X5" s="121" t="n">
        <v>45589</v>
      </c>
      <c r="Y5" s="121" t="n">
        <v>45617</v>
      </c>
      <c r="Z5" s="121" t="n">
        <v>45638</v>
      </c>
      <c r="AA5" s="121" t="n">
        <v>45650</v>
      </c>
      <c r="AB5" s="124" t="s">
        <v>383</v>
      </c>
    </row>
    <row r="6" customFormat="false" ht="43.75" hidden="false" customHeight="false" outlineLevel="0" collapsed="false">
      <c r="B6" s="116"/>
      <c r="C6" s="117"/>
      <c r="D6" s="59" t="s">
        <v>384</v>
      </c>
      <c r="E6" s="125" t="s">
        <v>10</v>
      </c>
      <c r="F6" s="125" t="s">
        <v>11</v>
      </c>
      <c r="G6" s="126" t="s">
        <v>385</v>
      </c>
      <c r="H6" s="127" t="s">
        <v>386</v>
      </c>
      <c r="I6" s="118"/>
      <c r="J6" s="119"/>
      <c r="K6" s="119"/>
      <c r="L6" s="120"/>
      <c r="M6" s="121"/>
      <c r="N6" s="121"/>
      <c r="O6" s="121"/>
      <c r="P6" s="121"/>
      <c r="Q6" s="121"/>
      <c r="R6" s="122"/>
      <c r="S6" s="122"/>
      <c r="T6" s="122"/>
      <c r="U6" s="123"/>
      <c r="V6" s="123"/>
      <c r="W6" s="123"/>
      <c r="X6" s="123"/>
      <c r="Y6" s="123"/>
      <c r="Z6" s="123"/>
      <c r="AA6" s="123"/>
      <c r="AB6" s="124"/>
    </row>
    <row r="7" customFormat="false" ht="15" hidden="false" customHeight="false" outlineLevel="0" collapsed="false">
      <c r="B7" s="128" t="n">
        <v>1</v>
      </c>
      <c r="C7" s="128" t="n">
        <v>2</v>
      </c>
      <c r="D7" s="128" t="n">
        <v>3</v>
      </c>
      <c r="E7" s="128" t="n">
        <v>4</v>
      </c>
      <c r="F7" s="128" t="n">
        <v>5</v>
      </c>
      <c r="G7" s="129" t="s">
        <v>387</v>
      </c>
      <c r="H7" s="130" t="s">
        <v>388</v>
      </c>
      <c r="I7" s="130" t="s">
        <v>389</v>
      </c>
      <c r="J7" s="130" t="s">
        <v>390</v>
      </c>
      <c r="K7" s="125" t="s">
        <v>35</v>
      </c>
      <c r="L7" s="61" t="s">
        <v>389</v>
      </c>
      <c r="M7" s="121"/>
      <c r="N7" s="121"/>
      <c r="O7" s="121"/>
      <c r="P7" s="121"/>
      <c r="Q7" s="121"/>
      <c r="R7" s="122"/>
      <c r="S7" s="122"/>
      <c r="T7" s="122"/>
      <c r="U7" s="123"/>
      <c r="V7" s="123"/>
      <c r="W7" s="123"/>
      <c r="X7" s="121"/>
      <c r="Y7" s="121"/>
      <c r="Z7" s="121"/>
      <c r="AA7" s="121"/>
      <c r="AB7" s="124"/>
    </row>
    <row r="8" s="109" customFormat="true" ht="17.6" hidden="false" customHeight="false" outlineLevel="0" collapsed="false">
      <c r="A8" s="104"/>
      <c r="B8" s="131"/>
      <c r="C8" s="132" t="s">
        <v>391</v>
      </c>
      <c r="D8" s="131"/>
      <c r="E8" s="131"/>
      <c r="F8" s="131"/>
      <c r="G8" s="133"/>
      <c r="H8" s="110"/>
      <c r="I8" s="134" t="n">
        <f aca="false">SUM(L8:AB8)</f>
        <v>5131933099.68</v>
      </c>
      <c r="J8" s="134" t="n">
        <f aca="false">J9+J25+J328+J358+J375+J399+J423+J592+J680+J729+J781</f>
        <v>4932309615.52</v>
      </c>
      <c r="K8" s="134" t="n">
        <f aca="false">I8-J8</f>
        <v>199623484.160001</v>
      </c>
      <c r="L8" s="135" t="n">
        <f aca="false">L9+L25+L328+L358+L375+L399+L423+L592+L680+L729+L781</f>
        <v>3479117500</v>
      </c>
      <c r="M8" s="135" t="n">
        <f aca="false">M9+M25+M328+M358+M375+M399+M423+M592+M680+M729+M781</f>
        <v>179535000</v>
      </c>
      <c r="N8" s="135" t="n">
        <f aca="false">N9+N25+N328+N358+N375+N399+N423+N592+N680+N729+N781</f>
        <v>58056050</v>
      </c>
      <c r="O8" s="134" t="n">
        <f aca="false">O9+O25+O328+O358+O375+O399+O423+O592+O680+O729+O781</f>
        <v>134629676.68</v>
      </c>
      <c r="P8" s="134" t="n">
        <f aca="false">P9+P25+P328+P358+P375+P399+P423+P592+P680+P729+P781</f>
        <v>19156810</v>
      </c>
      <c r="Q8" s="134" t="n">
        <f aca="false">Q9+Q25+Q328+Q358+Q375+Q399+Q423+Q592+Q680+Q729+Q781</f>
        <v>780503940</v>
      </c>
      <c r="R8" s="134" t="n">
        <f aca="false">R9+R25+R328+R358+R375+R399+R423+R592+R680+R729+R781</f>
        <v>52836000</v>
      </c>
      <c r="S8" s="134" t="n">
        <f aca="false">S9+S25+S328+S358+S375+S399+S423+S592+S680+S729+S781</f>
        <v>48885322</v>
      </c>
      <c r="T8" s="134" t="n">
        <f aca="false">T9+T25+T328+T358+T375+T399+T423+T592+T680+T729+T781</f>
        <v>30837950</v>
      </c>
      <c r="U8" s="134" t="n">
        <f aca="false">U9+U25+U328+U358+U375+U399+U423+U592+U680+U729+U781</f>
        <v>126474180</v>
      </c>
      <c r="V8" s="134" t="n">
        <f aca="false">V9+V25+V328+V358+V375+V399+V423+V592+V680+V729+V781</f>
        <v>6505100</v>
      </c>
      <c r="W8" s="134" t="n">
        <f aca="false">W9+W25+W328+W358+W375+W399+W423+W592+W680+W729+W781</f>
        <v>144116800</v>
      </c>
      <c r="X8" s="134" t="n">
        <f aca="false">X9+X25+X328+X358+X375+X399+X423+X592+X680+X729+X781</f>
        <v>-98700000</v>
      </c>
      <c r="Y8" s="134" t="n">
        <f aca="false">Y9+Y25+Y328+Y358+Y375+Y399+Y423+Y592+Y680+Y729+Y781</f>
        <v>172723074</v>
      </c>
      <c r="Z8" s="134" t="n">
        <f aca="false">Z9+Z25+Z328+Z358+Z375+Z399+Z423+Z592+Z680+Z729+Z781</f>
        <v>5017097</v>
      </c>
      <c r="AA8" s="134" t="n">
        <f aca="false">AA9+AA25+AA328+AA358+AA375+AA399+AA423+AA592+AA680+AA729+AA781</f>
        <v>-7761400</v>
      </c>
      <c r="AB8" s="136" t="n">
        <f aca="false">AB9+AB25+AB328+AB358+AB375+AB399+AB423+AB592+AB680+AB729+AB781</f>
        <v>0</v>
      </c>
      <c r="ALC8" s="67"/>
      <c r="ALD8" s="67"/>
      <c r="ALE8" s="67"/>
      <c r="ALF8" s="67"/>
      <c r="ALG8" s="67"/>
      <c r="ALH8" s="67"/>
      <c r="ALI8" s="67"/>
      <c r="ALJ8" s="67"/>
      <c r="ALK8" s="67"/>
      <c r="ALL8" s="67"/>
      <c r="ALM8" s="67"/>
      <c r="ALN8" s="67"/>
      <c r="ALO8" s="67"/>
      <c r="ALP8" s="67"/>
      <c r="ALQ8" s="67"/>
      <c r="ALR8" s="67"/>
      <c r="ALS8" s="67"/>
      <c r="ALT8" s="67"/>
      <c r="ALU8" s="67"/>
      <c r="ALV8" s="67"/>
      <c r="ALW8" s="67"/>
      <c r="ALX8" s="67"/>
      <c r="ALY8" s="67"/>
      <c r="ALZ8" s="67"/>
      <c r="AMA8" s="67"/>
      <c r="AMB8" s="67"/>
      <c r="AMC8" s="67"/>
      <c r="AMD8" s="67"/>
      <c r="AME8" s="67"/>
      <c r="AMF8" s="67"/>
      <c r="AMG8" s="67"/>
      <c r="AMH8" s="67"/>
      <c r="AMI8" s="67"/>
      <c r="AMJ8" s="67"/>
    </row>
    <row r="9" s="137" customFormat="true" ht="32.8" hidden="false" customHeight="false" outlineLevel="0" collapsed="false">
      <c r="A9" s="69"/>
      <c r="B9" s="131" t="s">
        <v>13</v>
      </c>
      <c r="C9" s="62" t="s">
        <v>392</v>
      </c>
      <c r="D9" s="131" t="n">
        <v>901</v>
      </c>
      <c r="E9" s="131"/>
      <c r="F9" s="131"/>
      <c r="G9" s="133"/>
      <c r="H9" s="110"/>
      <c r="I9" s="134" t="n">
        <f aca="false">SUM(L9:AB9)</f>
        <v>11236300</v>
      </c>
      <c r="J9" s="134" t="n">
        <f aca="false">J10</f>
        <v>11203002.21</v>
      </c>
      <c r="K9" s="134" t="n">
        <f aca="false">I9-J9</f>
        <v>33297.790000001</v>
      </c>
      <c r="L9" s="135" t="n">
        <f aca="false">L10</f>
        <v>7461200</v>
      </c>
      <c r="M9" s="135" t="n">
        <f aca="false">M10</f>
        <v>0</v>
      </c>
      <c r="N9" s="135" t="n">
        <f aca="false">N10</f>
        <v>0</v>
      </c>
      <c r="O9" s="134" t="n">
        <f aca="false">O10</f>
        <v>0</v>
      </c>
      <c r="P9" s="134" t="n">
        <f aca="false">P10</f>
        <v>0</v>
      </c>
      <c r="Q9" s="134" t="n">
        <f aca="false">Q10</f>
        <v>0</v>
      </c>
      <c r="R9" s="134" t="n">
        <f aca="false">R10</f>
        <v>0</v>
      </c>
      <c r="S9" s="134" t="n">
        <f aca="false">S10</f>
        <v>1075100</v>
      </c>
      <c r="T9" s="134" t="n">
        <f aca="false">T10</f>
        <v>0</v>
      </c>
      <c r="U9" s="134" t="n">
        <f aca="false">U10</f>
        <v>0</v>
      </c>
      <c r="V9" s="134" t="n">
        <f aca="false">V10</f>
        <v>0</v>
      </c>
      <c r="W9" s="134" t="n">
        <f aca="false">W10</f>
        <v>0</v>
      </c>
      <c r="X9" s="134" t="n">
        <f aca="false">X10</f>
        <v>2700000</v>
      </c>
      <c r="Y9" s="134" t="n">
        <f aca="false">Y10</f>
        <v>0</v>
      </c>
      <c r="Z9" s="134" t="n">
        <f aca="false">Z10</f>
        <v>0</v>
      </c>
      <c r="AA9" s="134" t="n">
        <f aca="false">AA10</f>
        <v>0</v>
      </c>
      <c r="AB9" s="136" t="n">
        <f aca="false">AB10</f>
        <v>0</v>
      </c>
    </row>
    <row r="10" s="48" customFormat="true" ht="17.6" hidden="false" customHeight="false" outlineLevel="0" collapsed="false">
      <c r="A10" s="76"/>
      <c r="B10" s="131"/>
      <c r="C10" s="34" t="s">
        <v>14</v>
      </c>
      <c r="D10" s="138" t="n">
        <v>901</v>
      </c>
      <c r="E10" s="138" t="s">
        <v>15</v>
      </c>
      <c r="F10" s="138" t="s">
        <v>80</v>
      </c>
      <c r="G10" s="139"/>
      <c r="H10" s="138"/>
      <c r="I10" s="140" t="n">
        <f aca="false">SUM(L10:AB10)</f>
        <v>11236300</v>
      </c>
      <c r="J10" s="140" t="n">
        <f aca="false">J20+J11</f>
        <v>11203002.21</v>
      </c>
      <c r="K10" s="140" t="n">
        <f aca="false">I10-J10</f>
        <v>33297.790000001</v>
      </c>
      <c r="L10" s="141" t="n">
        <f aca="false">L20+L11</f>
        <v>7461200</v>
      </c>
      <c r="M10" s="141" t="n">
        <f aca="false">M20+M11</f>
        <v>0</v>
      </c>
      <c r="N10" s="141" t="n">
        <f aca="false">N20+N11</f>
        <v>0</v>
      </c>
      <c r="O10" s="140" t="n">
        <f aca="false">O20+O11</f>
        <v>0</v>
      </c>
      <c r="P10" s="140" t="n">
        <f aca="false">P20+P11</f>
        <v>0</v>
      </c>
      <c r="Q10" s="140" t="n">
        <f aca="false">Q20+Q11</f>
        <v>0</v>
      </c>
      <c r="R10" s="140" t="n">
        <f aca="false">R20+R11</f>
        <v>0</v>
      </c>
      <c r="S10" s="140" t="n">
        <f aca="false">S20+S11</f>
        <v>1075100</v>
      </c>
      <c r="T10" s="140" t="n">
        <f aca="false">T20+T11</f>
        <v>0</v>
      </c>
      <c r="U10" s="140" t="n">
        <f aca="false">U20+U11</f>
        <v>0</v>
      </c>
      <c r="V10" s="140" t="n">
        <f aca="false">V20+V11</f>
        <v>0</v>
      </c>
      <c r="W10" s="140" t="n">
        <f aca="false">W20+W11</f>
        <v>0</v>
      </c>
      <c r="X10" s="140" t="n">
        <f aca="false">X20+X11</f>
        <v>2700000</v>
      </c>
      <c r="Y10" s="140" t="n">
        <f aca="false">Y20+Y11</f>
        <v>0</v>
      </c>
      <c r="Z10" s="140" t="n">
        <f aca="false">Z20+Z11</f>
        <v>0</v>
      </c>
      <c r="AA10" s="140" t="n">
        <f aca="false">AA20+AA11</f>
        <v>0</v>
      </c>
      <c r="AB10" s="142" t="n">
        <f aca="false">AB20+AB11</f>
        <v>0</v>
      </c>
    </row>
    <row r="11" s="48" customFormat="true" ht="48.75" hidden="false" customHeight="false" outlineLevel="0" collapsed="false">
      <c r="A11" s="76"/>
      <c r="B11" s="131"/>
      <c r="C11" s="34" t="s">
        <v>18</v>
      </c>
      <c r="D11" s="138" t="n">
        <v>901</v>
      </c>
      <c r="E11" s="35" t="s">
        <v>15</v>
      </c>
      <c r="F11" s="35" t="s">
        <v>19</v>
      </c>
      <c r="G11" s="139"/>
      <c r="H11" s="138"/>
      <c r="I11" s="140" t="n">
        <f aca="false">SUM(L11:AB11)</f>
        <v>7445925</v>
      </c>
      <c r="J11" s="140" t="n">
        <f aca="false">J12</f>
        <v>7412627.21</v>
      </c>
      <c r="K11" s="140" t="n">
        <f aca="false">I11-J11</f>
        <v>33297.790000001</v>
      </c>
      <c r="L11" s="141" t="n">
        <f aca="false">L12</f>
        <v>6537200</v>
      </c>
      <c r="M11" s="141" t="n">
        <f aca="false">M12</f>
        <v>0</v>
      </c>
      <c r="N11" s="141" t="n">
        <f aca="false">N12</f>
        <v>0</v>
      </c>
      <c r="O11" s="140" t="n">
        <f aca="false">O12</f>
        <v>0</v>
      </c>
      <c r="P11" s="140" t="n">
        <f aca="false">P12</f>
        <v>0</v>
      </c>
      <c r="Q11" s="140" t="n">
        <f aca="false">Q12</f>
        <v>0</v>
      </c>
      <c r="R11" s="140" t="n">
        <f aca="false">R12</f>
        <v>0</v>
      </c>
      <c r="S11" s="140" t="n">
        <f aca="false">S12</f>
        <v>975100</v>
      </c>
      <c r="T11" s="140" t="n">
        <f aca="false">T12</f>
        <v>0</v>
      </c>
      <c r="U11" s="140" t="n">
        <f aca="false">U12</f>
        <v>0</v>
      </c>
      <c r="V11" s="140" t="n">
        <f aca="false">V12</f>
        <v>0</v>
      </c>
      <c r="W11" s="140" t="n">
        <f aca="false">W12</f>
        <v>0</v>
      </c>
      <c r="X11" s="140" t="n">
        <f aca="false">X12</f>
        <v>0</v>
      </c>
      <c r="Y11" s="140" t="n">
        <f aca="false">Y12</f>
        <v>-1375</v>
      </c>
      <c r="Z11" s="140" t="n">
        <f aca="false">Z12</f>
        <v>0</v>
      </c>
      <c r="AA11" s="140" t="n">
        <f aca="false">AA12</f>
        <v>-65000</v>
      </c>
      <c r="AB11" s="142" t="n">
        <f aca="false">AB12</f>
        <v>0</v>
      </c>
    </row>
    <row r="12" s="48" customFormat="true" ht="33.6" hidden="false" customHeight="false" outlineLevel="0" collapsed="false">
      <c r="A12" s="76"/>
      <c r="B12" s="110"/>
      <c r="C12" s="34" t="s">
        <v>354</v>
      </c>
      <c r="D12" s="138" t="n">
        <v>901</v>
      </c>
      <c r="E12" s="35" t="s">
        <v>15</v>
      </c>
      <c r="F12" s="35" t="s">
        <v>19</v>
      </c>
      <c r="G12" s="49" t="n">
        <v>9900000000</v>
      </c>
      <c r="H12" s="35"/>
      <c r="I12" s="140" t="n">
        <f aca="false">SUM(L12:AB12)</f>
        <v>7445925</v>
      </c>
      <c r="J12" s="140" t="n">
        <f aca="false">J13+J16</f>
        <v>7412627.21</v>
      </c>
      <c r="K12" s="140" t="n">
        <f aca="false">I12-J12</f>
        <v>33297.790000001</v>
      </c>
      <c r="L12" s="141" t="n">
        <f aca="false">L13+L16</f>
        <v>6537200</v>
      </c>
      <c r="M12" s="141" t="n">
        <f aca="false">M13+M16</f>
        <v>0</v>
      </c>
      <c r="N12" s="141" t="n">
        <f aca="false">N13+N16</f>
        <v>0</v>
      </c>
      <c r="O12" s="140" t="n">
        <f aca="false">O13+O16</f>
        <v>0</v>
      </c>
      <c r="P12" s="140" t="n">
        <f aca="false">P13+P16</f>
        <v>0</v>
      </c>
      <c r="Q12" s="140" t="n">
        <f aca="false">Q13+Q16</f>
        <v>0</v>
      </c>
      <c r="R12" s="140" t="n">
        <f aca="false">R13+R16</f>
        <v>0</v>
      </c>
      <c r="S12" s="140" t="n">
        <f aca="false">S13+S16</f>
        <v>975100</v>
      </c>
      <c r="T12" s="140" t="n">
        <f aca="false">T13+T16</f>
        <v>0</v>
      </c>
      <c r="U12" s="140" t="n">
        <f aca="false">U13+U16</f>
        <v>0</v>
      </c>
      <c r="V12" s="140" t="n">
        <f aca="false">V13+V16</f>
        <v>0</v>
      </c>
      <c r="W12" s="140" t="n">
        <f aca="false">W13+W16</f>
        <v>0</v>
      </c>
      <c r="X12" s="140" t="n">
        <f aca="false">X13+X16</f>
        <v>0</v>
      </c>
      <c r="Y12" s="140" t="n">
        <f aca="false">Y13+Y16</f>
        <v>-1375</v>
      </c>
      <c r="Z12" s="140" t="n">
        <f aca="false">Z13+Z16</f>
        <v>0</v>
      </c>
      <c r="AA12" s="140" t="n">
        <f aca="false">AA13+AA16</f>
        <v>-65000</v>
      </c>
      <c r="AB12" s="142" t="n">
        <f aca="false">AB13+AB16</f>
        <v>0</v>
      </c>
    </row>
    <row r="13" s="48" customFormat="true" ht="48.75" hidden="false" customHeight="false" outlineLevel="0" collapsed="false">
      <c r="A13" s="76"/>
      <c r="B13" s="110"/>
      <c r="C13" s="34" t="s">
        <v>368</v>
      </c>
      <c r="D13" s="138" t="n">
        <v>901</v>
      </c>
      <c r="E13" s="35" t="s">
        <v>15</v>
      </c>
      <c r="F13" s="35" t="s">
        <v>19</v>
      </c>
      <c r="G13" s="49" t="n">
        <v>9910000000</v>
      </c>
      <c r="H13" s="35"/>
      <c r="I13" s="140" t="n">
        <f aca="false">SUM(L13:AB13)</f>
        <v>2510200</v>
      </c>
      <c r="J13" s="140" t="n">
        <f aca="false">J14</f>
        <v>2484581.32</v>
      </c>
      <c r="K13" s="140" t="n">
        <f aca="false">I13-J13</f>
        <v>25618.6800000002</v>
      </c>
      <c r="L13" s="141" t="n">
        <f aca="false">L14</f>
        <v>2187200</v>
      </c>
      <c r="M13" s="141" t="n">
        <f aca="false">M14</f>
        <v>0</v>
      </c>
      <c r="N13" s="141" t="n">
        <f aca="false">N14</f>
        <v>0</v>
      </c>
      <c r="O13" s="140" t="n">
        <f aca="false">O14</f>
        <v>0</v>
      </c>
      <c r="P13" s="140" t="n">
        <f aca="false">P14</f>
        <v>0</v>
      </c>
      <c r="Q13" s="140" t="n">
        <f aca="false">Q14</f>
        <v>0</v>
      </c>
      <c r="R13" s="140" t="n">
        <f aca="false">R14</f>
        <v>0</v>
      </c>
      <c r="S13" s="140" t="n">
        <f aca="false">S14</f>
        <v>323000</v>
      </c>
      <c r="T13" s="140" t="n">
        <f aca="false">T14</f>
        <v>0</v>
      </c>
      <c r="U13" s="140" t="n">
        <f aca="false">U14</f>
        <v>0</v>
      </c>
      <c r="V13" s="140" t="n">
        <f aca="false">V14</f>
        <v>0</v>
      </c>
      <c r="W13" s="140" t="n">
        <f aca="false">W14</f>
        <v>0</v>
      </c>
      <c r="X13" s="140" t="n">
        <f aca="false">X14</f>
        <v>0</v>
      </c>
      <c r="Y13" s="140" t="n">
        <f aca="false">Y14</f>
        <v>0</v>
      </c>
      <c r="Z13" s="140" t="n">
        <f aca="false">Z14</f>
        <v>0</v>
      </c>
      <c r="AA13" s="140" t="n">
        <f aca="false">AA14</f>
        <v>0</v>
      </c>
      <c r="AB13" s="142" t="n">
        <f aca="false">AB14</f>
        <v>0</v>
      </c>
    </row>
    <row r="14" s="48" customFormat="true" ht="33.6" hidden="false" customHeight="false" outlineLevel="0" collapsed="false">
      <c r="A14" s="76"/>
      <c r="B14" s="110"/>
      <c r="C14" s="34" t="s">
        <v>97</v>
      </c>
      <c r="D14" s="138" t="n">
        <v>901</v>
      </c>
      <c r="E14" s="35" t="s">
        <v>15</v>
      </c>
      <c r="F14" s="35" t="s">
        <v>19</v>
      </c>
      <c r="G14" s="49" t="n">
        <v>9910000190</v>
      </c>
      <c r="H14" s="35"/>
      <c r="I14" s="140" t="n">
        <f aca="false">SUM(L14:AB14)</f>
        <v>2510200</v>
      </c>
      <c r="J14" s="140" t="n">
        <f aca="false">J15</f>
        <v>2484581.32</v>
      </c>
      <c r="K14" s="140" t="n">
        <f aca="false">I14-J14</f>
        <v>25618.6800000002</v>
      </c>
      <c r="L14" s="141" t="n">
        <f aca="false">L15</f>
        <v>2187200</v>
      </c>
      <c r="M14" s="141" t="n">
        <f aca="false">M15</f>
        <v>0</v>
      </c>
      <c r="N14" s="141" t="n">
        <f aca="false">N15</f>
        <v>0</v>
      </c>
      <c r="O14" s="140" t="n">
        <f aca="false">O15</f>
        <v>0</v>
      </c>
      <c r="P14" s="140" t="n">
        <f aca="false">P15</f>
        <v>0</v>
      </c>
      <c r="Q14" s="140" t="n">
        <f aca="false">Q15</f>
        <v>0</v>
      </c>
      <c r="R14" s="140" t="n">
        <f aca="false">R15</f>
        <v>0</v>
      </c>
      <c r="S14" s="140" t="n">
        <f aca="false">S15</f>
        <v>323000</v>
      </c>
      <c r="T14" s="140" t="n">
        <f aca="false">T15</f>
        <v>0</v>
      </c>
      <c r="U14" s="140" t="n">
        <f aca="false">U15</f>
        <v>0</v>
      </c>
      <c r="V14" s="140" t="n">
        <f aca="false">V15</f>
        <v>0</v>
      </c>
      <c r="W14" s="140" t="n">
        <f aca="false">W15</f>
        <v>0</v>
      </c>
      <c r="X14" s="140" t="n">
        <f aca="false">X15</f>
        <v>0</v>
      </c>
      <c r="Y14" s="140" t="n">
        <f aca="false">Y15</f>
        <v>0</v>
      </c>
      <c r="Z14" s="140" t="n">
        <f aca="false">Z15</f>
        <v>0</v>
      </c>
      <c r="AA14" s="140" t="n">
        <f aca="false">AA15</f>
        <v>0</v>
      </c>
      <c r="AB14" s="142" t="n">
        <f aca="false">AB15</f>
        <v>0</v>
      </c>
    </row>
    <row r="15" s="48" customFormat="true" ht="64.65" hidden="false" customHeight="false" outlineLevel="0" collapsed="false">
      <c r="A15" s="76"/>
      <c r="B15" s="110"/>
      <c r="C15" s="34" t="s">
        <v>98</v>
      </c>
      <c r="D15" s="138" t="s">
        <v>393</v>
      </c>
      <c r="E15" s="35" t="s">
        <v>15</v>
      </c>
      <c r="F15" s="35" t="s">
        <v>19</v>
      </c>
      <c r="G15" s="49" t="n">
        <v>9910000190</v>
      </c>
      <c r="H15" s="35" t="s">
        <v>99</v>
      </c>
      <c r="I15" s="140" t="n">
        <f aca="false">SUM(L15:AB15)</f>
        <v>2510200</v>
      </c>
      <c r="J15" s="140" t="n">
        <v>2484581.32</v>
      </c>
      <c r="K15" s="140" t="n">
        <f aca="false">I15-J15</f>
        <v>25618.6800000002</v>
      </c>
      <c r="L15" s="141" t="n">
        <v>2187200</v>
      </c>
      <c r="M15" s="141"/>
      <c r="N15" s="141"/>
      <c r="O15" s="140"/>
      <c r="P15" s="140"/>
      <c r="Q15" s="140"/>
      <c r="R15" s="140"/>
      <c r="S15" s="140" t="n">
        <v>323000</v>
      </c>
      <c r="T15" s="140"/>
      <c r="U15" s="140"/>
      <c r="V15" s="140"/>
      <c r="W15" s="140"/>
      <c r="X15" s="140"/>
      <c r="Y15" s="140"/>
      <c r="Z15" s="140"/>
      <c r="AA15" s="140"/>
      <c r="AB15" s="142"/>
    </row>
    <row r="16" s="48" customFormat="true" ht="48.75" hidden="false" customHeight="false" outlineLevel="0" collapsed="false">
      <c r="A16" s="76"/>
      <c r="B16" s="110"/>
      <c r="C16" s="34" t="s">
        <v>394</v>
      </c>
      <c r="D16" s="138" t="s">
        <v>393</v>
      </c>
      <c r="E16" s="35" t="s">
        <v>15</v>
      </c>
      <c r="F16" s="35" t="s">
        <v>19</v>
      </c>
      <c r="G16" s="49" t="n">
        <v>9920000000</v>
      </c>
      <c r="H16" s="35"/>
      <c r="I16" s="140" t="n">
        <f aca="false">SUM(L16:AB16)</f>
        <v>4935725</v>
      </c>
      <c r="J16" s="140" t="n">
        <f aca="false">J17</f>
        <v>4928045.89</v>
      </c>
      <c r="K16" s="140" t="n">
        <f aca="false">I16-J16</f>
        <v>7679.11000000034</v>
      </c>
      <c r="L16" s="141" t="n">
        <f aca="false">L17</f>
        <v>4350000</v>
      </c>
      <c r="M16" s="141" t="n">
        <f aca="false">M17</f>
        <v>0</v>
      </c>
      <c r="N16" s="141" t="n">
        <f aca="false">N17</f>
        <v>0</v>
      </c>
      <c r="O16" s="140" t="n">
        <f aca="false">O17</f>
        <v>0</v>
      </c>
      <c r="P16" s="140" t="n">
        <f aca="false">P17</f>
        <v>0</v>
      </c>
      <c r="Q16" s="140" t="n">
        <f aca="false">Q17</f>
        <v>0</v>
      </c>
      <c r="R16" s="140" t="n">
        <f aca="false">R17</f>
        <v>0</v>
      </c>
      <c r="S16" s="140" t="n">
        <f aca="false">S17</f>
        <v>652100</v>
      </c>
      <c r="T16" s="140" t="n">
        <f aca="false">T17</f>
        <v>0</v>
      </c>
      <c r="U16" s="140" t="n">
        <f aca="false">U17</f>
        <v>0</v>
      </c>
      <c r="V16" s="140" t="n">
        <f aca="false">V17</f>
        <v>0</v>
      </c>
      <c r="W16" s="140" t="n">
        <f aca="false">W17</f>
        <v>0</v>
      </c>
      <c r="X16" s="140" t="n">
        <f aca="false">X17</f>
        <v>0</v>
      </c>
      <c r="Y16" s="140" t="n">
        <f aca="false">Y17</f>
        <v>-1375</v>
      </c>
      <c r="Z16" s="140" t="n">
        <f aca="false">Z17</f>
        <v>0</v>
      </c>
      <c r="AA16" s="140" t="n">
        <f aca="false">AA17</f>
        <v>-65000</v>
      </c>
      <c r="AB16" s="142" t="n">
        <f aca="false">AB17</f>
        <v>0</v>
      </c>
    </row>
    <row r="17" s="48" customFormat="true" ht="33.6" hidden="false" customHeight="false" outlineLevel="0" collapsed="false">
      <c r="A17" s="76"/>
      <c r="B17" s="110"/>
      <c r="C17" s="34" t="s">
        <v>97</v>
      </c>
      <c r="D17" s="138" t="s">
        <v>393</v>
      </c>
      <c r="E17" s="35" t="s">
        <v>395</v>
      </c>
      <c r="F17" s="35" t="s">
        <v>19</v>
      </c>
      <c r="G17" s="49" t="n">
        <v>9920000190</v>
      </c>
      <c r="H17" s="35"/>
      <c r="I17" s="140" t="n">
        <f aca="false">SUM(L17:AB17)</f>
        <v>4935725</v>
      </c>
      <c r="J17" s="140" t="n">
        <f aca="false">J18+J19</f>
        <v>4928045.89</v>
      </c>
      <c r="K17" s="140" t="n">
        <f aca="false">I17-J17</f>
        <v>7679.11000000034</v>
      </c>
      <c r="L17" s="141" t="n">
        <f aca="false">L18+L19</f>
        <v>4350000</v>
      </c>
      <c r="M17" s="141" t="n">
        <f aca="false">M18+M19</f>
        <v>0</v>
      </c>
      <c r="N17" s="141" t="n">
        <f aca="false">N18+N19</f>
        <v>0</v>
      </c>
      <c r="O17" s="140" t="n">
        <f aca="false">O18+O19</f>
        <v>0</v>
      </c>
      <c r="P17" s="140" t="n">
        <f aca="false">P18+P19</f>
        <v>0</v>
      </c>
      <c r="Q17" s="140" t="n">
        <f aca="false">Q18+Q19</f>
        <v>0</v>
      </c>
      <c r="R17" s="140" t="n">
        <f aca="false">R18+R19</f>
        <v>0</v>
      </c>
      <c r="S17" s="140" t="n">
        <f aca="false">S18+S19</f>
        <v>652100</v>
      </c>
      <c r="T17" s="140" t="n">
        <f aca="false">T18+T19</f>
        <v>0</v>
      </c>
      <c r="U17" s="140" t="n">
        <f aca="false">U18+U19</f>
        <v>0</v>
      </c>
      <c r="V17" s="140" t="n">
        <f aca="false">V18+V19</f>
        <v>0</v>
      </c>
      <c r="W17" s="140" t="n">
        <f aca="false">W18+W19</f>
        <v>0</v>
      </c>
      <c r="X17" s="140" t="n">
        <f aca="false">X18+X19</f>
        <v>0</v>
      </c>
      <c r="Y17" s="140" t="n">
        <f aca="false">Y18+Y19</f>
        <v>-1375</v>
      </c>
      <c r="Z17" s="140" t="n">
        <f aca="false">Z18+Z19</f>
        <v>0</v>
      </c>
      <c r="AA17" s="140" t="n">
        <f aca="false">AA18+AA19</f>
        <v>-65000</v>
      </c>
      <c r="AB17" s="142" t="n">
        <f aca="false">AB18+AB19</f>
        <v>0</v>
      </c>
    </row>
    <row r="18" s="48" customFormat="true" ht="64.65" hidden="false" customHeight="false" outlineLevel="0" collapsed="false">
      <c r="A18" s="76"/>
      <c r="B18" s="110"/>
      <c r="C18" s="34" t="s">
        <v>98</v>
      </c>
      <c r="D18" s="138" t="n">
        <v>901</v>
      </c>
      <c r="E18" s="35" t="s">
        <v>15</v>
      </c>
      <c r="F18" s="35" t="s">
        <v>19</v>
      </c>
      <c r="G18" s="49" t="n">
        <v>9920000190</v>
      </c>
      <c r="H18" s="35" t="s">
        <v>99</v>
      </c>
      <c r="I18" s="140" t="n">
        <f aca="false">SUM(L18:AB18)</f>
        <v>4932100</v>
      </c>
      <c r="J18" s="140" t="n">
        <v>4924420.89</v>
      </c>
      <c r="K18" s="140" t="n">
        <f aca="false">I18-J18</f>
        <v>7679.11000000034</v>
      </c>
      <c r="L18" s="141" t="n">
        <v>4345000</v>
      </c>
      <c r="M18" s="141"/>
      <c r="N18" s="141"/>
      <c r="O18" s="140"/>
      <c r="P18" s="140"/>
      <c r="Q18" s="140"/>
      <c r="R18" s="140"/>
      <c r="S18" s="140" t="n">
        <v>652100</v>
      </c>
      <c r="T18" s="140"/>
      <c r="U18" s="140"/>
      <c r="V18" s="140"/>
      <c r="W18" s="140"/>
      <c r="X18" s="140"/>
      <c r="Y18" s="140"/>
      <c r="Z18" s="140"/>
      <c r="AA18" s="140" t="n">
        <v>-65000</v>
      </c>
      <c r="AB18" s="142"/>
    </row>
    <row r="19" s="48" customFormat="true" ht="17.6" hidden="false" customHeight="false" outlineLevel="0" collapsed="false">
      <c r="A19" s="76"/>
      <c r="B19" s="110"/>
      <c r="C19" s="34" t="s">
        <v>104</v>
      </c>
      <c r="D19" s="138" t="s">
        <v>393</v>
      </c>
      <c r="E19" s="35" t="s">
        <v>15</v>
      </c>
      <c r="F19" s="35" t="s">
        <v>19</v>
      </c>
      <c r="G19" s="49" t="n">
        <v>9920000190</v>
      </c>
      <c r="H19" s="35" t="s">
        <v>105</v>
      </c>
      <c r="I19" s="140" t="n">
        <f aca="false">SUM(L19:AB19)</f>
        <v>3625</v>
      </c>
      <c r="J19" s="140" t="n">
        <v>3625</v>
      </c>
      <c r="K19" s="140" t="n">
        <f aca="false">I19-J19</f>
        <v>0</v>
      </c>
      <c r="L19" s="141" t="n">
        <v>5000</v>
      </c>
      <c r="M19" s="141"/>
      <c r="N19" s="141"/>
      <c r="O19" s="140"/>
      <c r="P19" s="140"/>
      <c r="Q19" s="140"/>
      <c r="R19" s="140"/>
      <c r="S19" s="140"/>
      <c r="T19" s="140"/>
      <c r="U19" s="140"/>
      <c r="V19" s="140"/>
      <c r="W19" s="140"/>
      <c r="X19" s="140"/>
      <c r="Y19" s="140" t="n">
        <v>-1375</v>
      </c>
      <c r="Z19" s="140"/>
      <c r="AA19" s="140"/>
      <c r="AB19" s="142"/>
    </row>
    <row r="20" s="48" customFormat="true" ht="17.6" hidden="false" customHeight="false" outlineLevel="0" collapsed="false">
      <c r="A20" s="76"/>
      <c r="B20" s="110"/>
      <c r="C20" s="34" t="s">
        <v>28</v>
      </c>
      <c r="D20" s="138" t="s">
        <v>393</v>
      </c>
      <c r="E20" s="35" t="s">
        <v>15</v>
      </c>
      <c r="F20" s="35" t="s">
        <v>29</v>
      </c>
      <c r="G20" s="49"/>
      <c r="H20" s="35"/>
      <c r="I20" s="140" t="n">
        <f aca="false">SUM(L20:AB20)</f>
        <v>3790375</v>
      </c>
      <c r="J20" s="140" t="n">
        <f aca="false">J21</f>
        <v>3790375</v>
      </c>
      <c r="K20" s="140" t="n">
        <f aca="false">I20-J20</f>
        <v>0</v>
      </c>
      <c r="L20" s="141" t="n">
        <f aca="false">L21</f>
        <v>924000</v>
      </c>
      <c r="M20" s="141" t="n">
        <f aca="false">M21</f>
        <v>0</v>
      </c>
      <c r="N20" s="141" t="n">
        <f aca="false">N21</f>
        <v>0</v>
      </c>
      <c r="O20" s="140" t="n">
        <f aca="false">O21</f>
        <v>0</v>
      </c>
      <c r="P20" s="140" t="n">
        <f aca="false">P21</f>
        <v>0</v>
      </c>
      <c r="Q20" s="140" t="n">
        <f aca="false">Q21</f>
        <v>0</v>
      </c>
      <c r="R20" s="140" t="n">
        <f aca="false">R21</f>
        <v>0</v>
      </c>
      <c r="S20" s="140" t="n">
        <f aca="false">S21</f>
        <v>100000</v>
      </c>
      <c r="T20" s="140" t="n">
        <f aca="false">T21</f>
        <v>0</v>
      </c>
      <c r="U20" s="140" t="n">
        <f aca="false">U21</f>
        <v>0</v>
      </c>
      <c r="V20" s="140" t="n">
        <f aca="false">V21</f>
        <v>0</v>
      </c>
      <c r="W20" s="140" t="n">
        <f aca="false">W21</f>
        <v>0</v>
      </c>
      <c r="X20" s="140" t="n">
        <f aca="false">X21</f>
        <v>2700000</v>
      </c>
      <c r="Y20" s="140" t="n">
        <f aca="false">Y21</f>
        <v>1375</v>
      </c>
      <c r="Z20" s="140" t="n">
        <f aca="false">Z21</f>
        <v>0</v>
      </c>
      <c r="AA20" s="140" t="n">
        <f aca="false">AA21</f>
        <v>65000</v>
      </c>
      <c r="AB20" s="142" t="n">
        <f aca="false">AB21</f>
        <v>0</v>
      </c>
    </row>
    <row r="21" s="48" customFormat="true" ht="33.8" hidden="false" customHeight="false" outlineLevel="0" collapsed="false">
      <c r="A21" s="76"/>
      <c r="B21" s="110"/>
      <c r="C21" s="34" t="s">
        <v>95</v>
      </c>
      <c r="D21" s="138" t="s">
        <v>393</v>
      </c>
      <c r="E21" s="35" t="s">
        <v>15</v>
      </c>
      <c r="F21" s="35" t="s">
        <v>29</v>
      </c>
      <c r="G21" s="49" t="n">
        <v>5000000000</v>
      </c>
      <c r="H21" s="35"/>
      <c r="I21" s="140" t="n">
        <f aca="false">SUM(L21:AB21)</f>
        <v>3790375</v>
      </c>
      <c r="J21" s="140" t="n">
        <f aca="false">J22</f>
        <v>3790375</v>
      </c>
      <c r="K21" s="140" t="n">
        <f aca="false">I21-J21</f>
        <v>0</v>
      </c>
      <c r="L21" s="141" t="n">
        <f aca="false">L22</f>
        <v>924000</v>
      </c>
      <c r="M21" s="141" t="n">
        <f aca="false">M22</f>
        <v>0</v>
      </c>
      <c r="N21" s="141" t="n">
        <f aca="false">N22</f>
        <v>0</v>
      </c>
      <c r="O21" s="140" t="n">
        <f aca="false">O22</f>
        <v>0</v>
      </c>
      <c r="P21" s="140" t="n">
        <f aca="false">P22</f>
        <v>0</v>
      </c>
      <c r="Q21" s="140" t="n">
        <f aca="false">Q22</f>
        <v>0</v>
      </c>
      <c r="R21" s="140" t="n">
        <f aca="false">R22</f>
        <v>0</v>
      </c>
      <c r="S21" s="140" t="n">
        <f aca="false">S22</f>
        <v>100000</v>
      </c>
      <c r="T21" s="140" t="n">
        <f aca="false">T22</f>
        <v>0</v>
      </c>
      <c r="U21" s="140" t="n">
        <f aca="false">U22</f>
        <v>0</v>
      </c>
      <c r="V21" s="140" t="n">
        <f aca="false">V22</f>
        <v>0</v>
      </c>
      <c r="W21" s="140" t="n">
        <f aca="false">W22</f>
        <v>0</v>
      </c>
      <c r="X21" s="140" t="n">
        <f aca="false">X22</f>
        <v>2700000</v>
      </c>
      <c r="Y21" s="140" t="n">
        <f aca="false">Y22</f>
        <v>1375</v>
      </c>
      <c r="Z21" s="140" t="n">
        <f aca="false">Z22</f>
        <v>0</v>
      </c>
      <c r="AA21" s="140" t="n">
        <f aca="false">AA22</f>
        <v>65000</v>
      </c>
      <c r="AB21" s="142" t="n">
        <f aca="false">AB22</f>
        <v>0</v>
      </c>
    </row>
    <row r="22" s="48" customFormat="true" ht="33.8" hidden="false" customHeight="false" outlineLevel="0" collapsed="false">
      <c r="A22" s="76"/>
      <c r="B22" s="110"/>
      <c r="C22" s="34" t="s">
        <v>113</v>
      </c>
      <c r="D22" s="138" t="s">
        <v>393</v>
      </c>
      <c r="E22" s="35" t="s">
        <v>15</v>
      </c>
      <c r="F22" s="35" t="s">
        <v>29</v>
      </c>
      <c r="G22" s="49" t="n">
        <v>5030000000</v>
      </c>
      <c r="H22" s="35"/>
      <c r="I22" s="140" t="n">
        <f aca="false">SUM(L22:AB22)</f>
        <v>3790375</v>
      </c>
      <c r="J22" s="140" t="n">
        <f aca="false">J23</f>
        <v>3790375</v>
      </c>
      <c r="K22" s="140" t="n">
        <f aca="false">I22-J22</f>
        <v>0</v>
      </c>
      <c r="L22" s="141" t="n">
        <f aca="false">L23</f>
        <v>924000</v>
      </c>
      <c r="M22" s="141" t="n">
        <f aca="false">M23</f>
        <v>0</v>
      </c>
      <c r="N22" s="141" t="n">
        <f aca="false">N23</f>
        <v>0</v>
      </c>
      <c r="O22" s="140" t="n">
        <f aca="false">O23</f>
        <v>0</v>
      </c>
      <c r="P22" s="140" t="n">
        <f aca="false">P23</f>
        <v>0</v>
      </c>
      <c r="Q22" s="140" t="n">
        <f aca="false">Q23</f>
        <v>0</v>
      </c>
      <c r="R22" s="140" t="n">
        <f aca="false">R23</f>
        <v>0</v>
      </c>
      <c r="S22" s="140" t="n">
        <f aca="false">S23</f>
        <v>100000</v>
      </c>
      <c r="T22" s="140" t="n">
        <f aca="false">T23</f>
        <v>0</v>
      </c>
      <c r="U22" s="140" t="n">
        <f aca="false">U23</f>
        <v>0</v>
      </c>
      <c r="V22" s="140" t="n">
        <f aca="false">V23</f>
        <v>0</v>
      </c>
      <c r="W22" s="140" t="n">
        <f aca="false">W23</f>
        <v>0</v>
      </c>
      <c r="X22" s="140" t="n">
        <f aca="false">X23</f>
        <v>2700000</v>
      </c>
      <c r="Y22" s="140" t="n">
        <f aca="false">Y23</f>
        <v>1375</v>
      </c>
      <c r="Z22" s="140" t="n">
        <f aca="false">Z23</f>
        <v>0</v>
      </c>
      <c r="AA22" s="140" t="n">
        <f aca="false">AA23</f>
        <v>65000</v>
      </c>
      <c r="AB22" s="142" t="n">
        <f aca="false">AB23</f>
        <v>0</v>
      </c>
    </row>
    <row r="23" s="48" customFormat="true" ht="33.8" hidden="false" customHeight="false" outlineLevel="0" collapsed="false">
      <c r="A23" s="76"/>
      <c r="B23" s="110"/>
      <c r="C23" s="34" t="s">
        <v>114</v>
      </c>
      <c r="D23" s="138" t="s">
        <v>393</v>
      </c>
      <c r="E23" s="35" t="s">
        <v>15</v>
      </c>
      <c r="F23" s="35" t="s">
        <v>29</v>
      </c>
      <c r="G23" s="49" t="n">
        <v>5030010030</v>
      </c>
      <c r="H23" s="35"/>
      <c r="I23" s="140" t="n">
        <f aca="false">SUM(L23:AB23)</f>
        <v>3790375</v>
      </c>
      <c r="J23" s="140" t="n">
        <f aca="false">J24</f>
        <v>3790375</v>
      </c>
      <c r="K23" s="140" t="n">
        <f aca="false">I23-J23</f>
        <v>0</v>
      </c>
      <c r="L23" s="141" t="n">
        <f aca="false">L24</f>
        <v>924000</v>
      </c>
      <c r="M23" s="141" t="n">
        <f aca="false">M24</f>
        <v>0</v>
      </c>
      <c r="N23" s="141" t="n">
        <f aca="false">N24</f>
        <v>0</v>
      </c>
      <c r="O23" s="140" t="n">
        <f aca="false">O24</f>
        <v>0</v>
      </c>
      <c r="P23" s="140" t="n">
        <f aca="false">P24</f>
        <v>0</v>
      </c>
      <c r="Q23" s="140" t="n">
        <f aca="false">Q24</f>
        <v>0</v>
      </c>
      <c r="R23" s="140" t="n">
        <f aca="false">R24</f>
        <v>0</v>
      </c>
      <c r="S23" s="140" t="n">
        <f aca="false">S24</f>
        <v>100000</v>
      </c>
      <c r="T23" s="140" t="n">
        <f aca="false">T24</f>
        <v>0</v>
      </c>
      <c r="U23" s="140" t="n">
        <f aca="false">U24</f>
        <v>0</v>
      </c>
      <c r="V23" s="140" t="n">
        <f aca="false">V24</f>
        <v>0</v>
      </c>
      <c r="W23" s="140" t="n">
        <f aca="false">W24</f>
        <v>0</v>
      </c>
      <c r="X23" s="140" t="n">
        <f aca="false">X24</f>
        <v>2700000</v>
      </c>
      <c r="Y23" s="140" t="n">
        <f aca="false">Y24</f>
        <v>1375</v>
      </c>
      <c r="Z23" s="140" t="n">
        <f aca="false">Z24</f>
        <v>0</v>
      </c>
      <c r="AA23" s="140" t="n">
        <f aca="false">AA24</f>
        <v>65000</v>
      </c>
      <c r="AB23" s="142" t="n">
        <f aca="false">AB24</f>
        <v>0</v>
      </c>
    </row>
    <row r="24" s="48" customFormat="true" ht="33.8" hidden="false" customHeight="false" outlineLevel="0" collapsed="false">
      <c r="A24" s="76"/>
      <c r="B24" s="110"/>
      <c r="C24" s="34" t="s">
        <v>101</v>
      </c>
      <c r="D24" s="138" t="s">
        <v>393</v>
      </c>
      <c r="E24" s="35" t="s">
        <v>15</v>
      </c>
      <c r="F24" s="35" t="s">
        <v>29</v>
      </c>
      <c r="G24" s="49" t="n">
        <v>5030010030</v>
      </c>
      <c r="H24" s="35" t="s">
        <v>102</v>
      </c>
      <c r="I24" s="140" t="n">
        <f aca="false">SUM(L24:AB24)</f>
        <v>3790375</v>
      </c>
      <c r="J24" s="140" t="n">
        <v>3790375</v>
      </c>
      <c r="K24" s="140" t="n">
        <f aca="false">I24-J24</f>
        <v>0</v>
      </c>
      <c r="L24" s="141" t="n">
        <v>924000</v>
      </c>
      <c r="M24" s="141"/>
      <c r="N24" s="141"/>
      <c r="O24" s="140"/>
      <c r="P24" s="140"/>
      <c r="Q24" s="140"/>
      <c r="R24" s="140"/>
      <c r="S24" s="140" t="n">
        <v>100000</v>
      </c>
      <c r="T24" s="140"/>
      <c r="U24" s="140"/>
      <c r="V24" s="140"/>
      <c r="W24" s="140"/>
      <c r="X24" s="140" t="n">
        <f aca="false">200000+2500000</f>
        <v>2700000</v>
      </c>
      <c r="Y24" s="140" t="n">
        <v>1375</v>
      </c>
      <c r="Z24" s="140"/>
      <c r="AA24" s="140" t="n">
        <v>65000</v>
      </c>
      <c r="AB24" s="142"/>
    </row>
    <row r="25" s="137" customFormat="true" ht="37.8" hidden="false" customHeight="true" outlineLevel="0" collapsed="false">
      <c r="A25" s="69"/>
      <c r="B25" s="110" t="s">
        <v>30</v>
      </c>
      <c r="C25" s="62" t="s">
        <v>396</v>
      </c>
      <c r="D25" s="110" t="s">
        <v>397</v>
      </c>
      <c r="E25" s="77"/>
      <c r="F25" s="77"/>
      <c r="G25" s="68"/>
      <c r="H25" s="77"/>
      <c r="I25" s="134" t="n">
        <f aca="false">SUM(L25:AB25)</f>
        <v>1741139444.68</v>
      </c>
      <c r="J25" s="134" t="n">
        <f aca="false">J26+J105+J149+J180+J239+J284+J272+J311+J323</f>
        <v>1551840190.46</v>
      </c>
      <c r="K25" s="134" t="n">
        <f aca="false">I25-J25</f>
        <v>189299254.22</v>
      </c>
      <c r="L25" s="135" t="n">
        <f aca="false">L26+L105+L149+L180+L239+L284+L272+L311</f>
        <v>900099200</v>
      </c>
      <c r="M25" s="135" t="n">
        <f aca="false">M26+M105+M149+M180+M239+M284+M272+M311</f>
        <v>102651300</v>
      </c>
      <c r="N25" s="135" t="n">
        <f aca="false">N26+N105+N149+N180+N239+N284+N272+N311</f>
        <v>58056050</v>
      </c>
      <c r="O25" s="134" t="n">
        <f aca="false">O26+O105+O149+O180+O239+O284+O272+O311</f>
        <v>74706176.68</v>
      </c>
      <c r="P25" s="134" t="n">
        <f aca="false">P26+P105+P149+P180+P239+P284+P272+P311</f>
        <v>18245370</v>
      </c>
      <c r="Q25" s="134" t="n">
        <f aca="false">Q26+Q105+Q149+Q180+Q239+Q284+Q272+Q311</f>
        <v>539728570</v>
      </c>
      <c r="R25" s="134" t="n">
        <f aca="false">R26+R105+R149+R180+R239+R284+R272+R311+R323</f>
        <v>26562300</v>
      </c>
      <c r="S25" s="134" t="n">
        <f aca="false">S26+S105+S149+S180+S239+S284+S272+S311</f>
        <v>31918077</v>
      </c>
      <c r="T25" s="134" t="n">
        <f aca="false">T26+T105+T149+T180+T239+T284+T272+T311</f>
        <v>9115400</v>
      </c>
      <c r="U25" s="134" t="n">
        <f aca="false">U26+U105+U149+U180+U239+U284+U272+U311</f>
        <v>7853730</v>
      </c>
      <c r="V25" s="134" t="n">
        <f aca="false">V26+V105+V149+V180+V239+V284+V272+V311</f>
        <v>1988700</v>
      </c>
      <c r="W25" s="134" t="n">
        <f aca="false">W26+W105+W149+W180+W239+W284+W272+W311</f>
        <v>31362300</v>
      </c>
      <c r="X25" s="134" t="n">
        <f aca="false">X26+X105+X149+X180+X239+X284+X272+X311</f>
        <v>-112320000</v>
      </c>
      <c r="Y25" s="134" t="n">
        <f aca="false">Y26+Y105+Y149+Y180+Y239+Y284+Y272+Y311</f>
        <v>59775860</v>
      </c>
      <c r="Z25" s="134" t="n">
        <f aca="false">Z26+Z105+Z149+Z180+Z239+Z284+Z272+Z311</f>
        <v>-4149989</v>
      </c>
      <c r="AA25" s="134" t="n">
        <f aca="false">AA26+AA105+AA149+AA180+AA239+AA284+AA272+AA311</f>
        <v>-4453600</v>
      </c>
      <c r="AB25" s="136" t="n">
        <f aca="false">AB26+AB105+AB149+AB180+AB239+AB284+AB272+AB311</f>
        <v>0</v>
      </c>
      <c r="AD25" s="135"/>
    </row>
    <row r="26" s="48" customFormat="true" ht="17.6" hidden="false" customHeight="false" outlineLevel="0" collapsed="false">
      <c r="A26" s="76"/>
      <c r="B26" s="110"/>
      <c r="C26" s="34" t="s">
        <v>14</v>
      </c>
      <c r="D26" s="138" t="s">
        <v>397</v>
      </c>
      <c r="E26" s="35" t="s">
        <v>15</v>
      </c>
      <c r="F26" s="35" t="s">
        <v>80</v>
      </c>
      <c r="G26" s="49"/>
      <c r="H26" s="35"/>
      <c r="I26" s="140" t="n">
        <f aca="false">SUM(L26:AB26)</f>
        <v>320641995.71</v>
      </c>
      <c r="J26" s="140" t="n">
        <f aca="false">J27+J32+J48+J53+J44</f>
        <v>282929068.63</v>
      </c>
      <c r="K26" s="140" t="n">
        <f aca="false">I26-J26</f>
        <v>37712927.08</v>
      </c>
      <c r="L26" s="141" t="n">
        <f aca="false">L27+L32+L48+L53+L44</f>
        <v>189606800</v>
      </c>
      <c r="M26" s="141" t="n">
        <f aca="false">M27+M32+M48+M53+M44</f>
        <v>56848100</v>
      </c>
      <c r="N26" s="141" t="n">
        <f aca="false">N27+N32+N48+N53+N44</f>
        <v>0</v>
      </c>
      <c r="O26" s="140" t="n">
        <f aca="false">O27+O32+O48+O53+O44</f>
        <v>-4744224</v>
      </c>
      <c r="P26" s="140" t="n">
        <f aca="false">P27+P32+P48+P53+P44</f>
        <v>2264670</v>
      </c>
      <c r="Q26" s="140" t="n">
        <f aca="false">Q27+Q32+Q48+Q53+Q44</f>
        <v>1263150</v>
      </c>
      <c r="R26" s="140" t="n">
        <f aca="false">R27+R32+R48+R53+R44</f>
        <v>400000</v>
      </c>
      <c r="S26" s="140" t="n">
        <f aca="false">S27+S32+S48+S53+S44</f>
        <v>30740877</v>
      </c>
      <c r="T26" s="140" t="n">
        <f aca="false">T27+T32+T48+T53+T44</f>
        <v>3003400</v>
      </c>
      <c r="U26" s="140" t="n">
        <f aca="false">U27+U32+U48+U53+U44</f>
        <v>5372330</v>
      </c>
      <c r="V26" s="140" t="n">
        <f aca="false">V27+V32+V48+V53+V44</f>
        <v>1479708</v>
      </c>
      <c r="W26" s="140" t="n">
        <f aca="false">W27+W32+W48+W53+W44</f>
        <v>4851000</v>
      </c>
      <c r="X26" s="140" t="n">
        <f aca="false">X27+X32+X48+X53+X44</f>
        <v>-857096.48</v>
      </c>
      <c r="Y26" s="140" t="n">
        <f aca="false">Y27+Y32+Y48+Y53+Y44</f>
        <v>7677700</v>
      </c>
      <c r="Z26" s="140" t="n">
        <f aca="false">Z27+Z32+Z48+Z53+Z44</f>
        <v>6642789</v>
      </c>
      <c r="AA26" s="140" t="n">
        <f aca="false">AA27+AA32+AA48+AA53+AA44</f>
        <v>16092792.19</v>
      </c>
      <c r="AB26" s="142" t="n">
        <f aca="false">AB27+AB32+AB48+AB53+AB44</f>
        <v>0</v>
      </c>
    </row>
    <row r="27" s="48" customFormat="true" ht="33.8" hidden="false" customHeight="false" outlineLevel="0" collapsed="false">
      <c r="A27" s="76"/>
      <c r="B27" s="110"/>
      <c r="C27" s="34" t="s">
        <v>16</v>
      </c>
      <c r="D27" s="138" t="s">
        <v>397</v>
      </c>
      <c r="E27" s="35" t="s">
        <v>15</v>
      </c>
      <c r="F27" s="35" t="s">
        <v>17</v>
      </c>
      <c r="G27" s="49"/>
      <c r="H27" s="35"/>
      <c r="I27" s="140" t="n">
        <f aca="false">SUM(L27:AB27)</f>
        <v>2949700</v>
      </c>
      <c r="J27" s="140" t="n">
        <f aca="false">J28</f>
        <v>2916967.58</v>
      </c>
      <c r="K27" s="140" t="n">
        <f aca="false">I27-J27</f>
        <v>32732.4199999999</v>
      </c>
      <c r="L27" s="141" t="n">
        <f aca="false">L28</f>
        <v>2429700</v>
      </c>
      <c r="M27" s="141" t="n">
        <f aca="false">M28</f>
        <v>0</v>
      </c>
      <c r="N27" s="141" t="n">
        <f aca="false">N28</f>
        <v>0</v>
      </c>
      <c r="O27" s="140" t="n">
        <f aca="false">O28</f>
        <v>0</v>
      </c>
      <c r="P27" s="140" t="n">
        <f aca="false">P28</f>
        <v>0</v>
      </c>
      <c r="Q27" s="140" t="n">
        <f aca="false">Q28</f>
        <v>0</v>
      </c>
      <c r="R27" s="140" t="n">
        <f aca="false">R28</f>
        <v>0</v>
      </c>
      <c r="S27" s="140" t="n">
        <f aca="false">S28</f>
        <v>350000</v>
      </c>
      <c r="T27" s="140" t="n">
        <f aca="false">T28</f>
        <v>0</v>
      </c>
      <c r="U27" s="140" t="n">
        <f aca="false">U28</f>
        <v>0</v>
      </c>
      <c r="V27" s="140" t="n">
        <f aca="false">V28</f>
        <v>0</v>
      </c>
      <c r="W27" s="140" t="n">
        <f aca="false">W28</f>
        <v>0</v>
      </c>
      <c r="X27" s="140" t="n">
        <f aca="false">X28</f>
        <v>0</v>
      </c>
      <c r="Y27" s="140" t="n">
        <f aca="false">Y28</f>
        <v>0</v>
      </c>
      <c r="Z27" s="140" t="n">
        <f aca="false">Z28</f>
        <v>170000</v>
      </c>
      <c r="AA27" s="140" t="n">
        <f aca="false">AA28</f>
        <v>0</v>
      </c>
      <c r="AB27" s="142" t="n">
        <f aca="false">AB28</f>
        <v>0</v>
      </c>
    </row>
    <row r="28" s="48" customFormat="true" ht="33.8" hidden="false" customHeight="false" outlineLevel="0" collapsed="false">
      <c r="A28" s="76"/>
      <c r="B28" s="110"/>
      <c r="C28" s="34" t="s">
        <v>95</v>
      </c>
      <c r="D28" s="138" t="s">
        <v>397</v>
      </c>
      <c r="E28" s="35" t="s">
        <v>15</v>
      </c>
      <c r="F28" s="35" t="s">
        <v>17</v>
      </c>
      <c r="G28" s="49" t="n">
        <v>5000000000</v>
      </c>
      <c r="H28" s="35"/>
      <c r="I28" s="140" t="n">
        <f aca="false">SUM(L28:AB28)</f>
        <v>2949700</v>
      </c>
      <c r="J28" s="140" t="n">
        <f aca="false">J29</f>
        <v>2916967.58</v>
      </c>
      <c r="K28" s="140" t="n">
        <f aca="false">I28-J28</f>
        <v>32732.4199999999</v>
      </c>
      <c r="L28" s="141" t="n">
        <f aca="false">L29</f>
        <v>2429700</v>
      </c>
      <c r="M28" s="141" t="n">
        <f aca="false">M29</f>
        <v>0</v>
      </c>
      <c r="N28" s="141" t="n">
        <f aca="false">N29</f>
        <v>0</v>
      </c>
      <c r="O28" s="140" t="n">
        <f aca="false">O29</f>
        <v>0</v>
      </c>
      <c r="P28" s="140" t="n">
        <f aca="false">P29</f>
        <v>0</v>
      </c>
      <c r="Q28" s="140" t="n">
        <f aca="false">Q29</f>
        <v>0</v>
      </c>
      <c r="R28" s="140" t="n">
        <f aca="false">R29</f>
        <v>0</v>
      </c>
      <c r="S28" s="140" t="n">
        <f aca="false">S29</f>
        <v>350000</v>
      </c>
      <c r="T28" s="140" t="n">
        <f aca="false">T29</f>
        <v>0</v>
      </c>
      <c r="U28" s="140" t="n">
        <f aca="false">U29</f>
        <v>0</v>
      </c>
      <c r="V28" s="140" t="n">
        <f aca="false">V29</f>
        <v>0</v>
      </c>
      <c r="W28" s="140" t="n">
        <f aca="false">W29</f>
        <v>0</v>
      </c>
      <c r="X28" s="140" t="n">
        <f aca="false">X29</f>
        <v>0</v>
      </c>
      <c r="Y28" s="140" t="n">
        <f aca="false">Y29</f>
        <v>0</v>
      </c>
      <c r="Z28" s="140" t="n">
        <f aca="false">Z29</f>
        <v>170000</v>
      </c>
      <c r="AA28" s="140" t="n">
        <f aca="false">AA29</f>
        <v>0</v>
      </c>
      <c r="AB28" s="142" t="n">
        <f aca="false">AB29</f>
        <v>0</v>
      </c>
    </row>
    <row r="29" s="48" customFormat="true" ht="33.8" hidden="false" customHeight="false" outlineLevel="0" collapsed="false">
      <c r="A29" s="76"/>
      <c r="B29" s="110"/>
      <c r="C29" s="34" t="s">
        <v>96</v>
      </c>
      <c r="D29" s="138" t="s">
        <v>397</v>
      </c>
      <c r="E29" s="35" t="s">
        <v>15</v>
      </c>
      <c r="F29" s="35" t="s">
        <v>17</v>
      </c>
      <c r="G29" s="49" t="n">
        <v>5010000000</v>
      </c>
      <c r="H29" s="35"/>
      <c r="I29" s="140" t="n">
        <f aca="false">SUM(L29:AB29)</f>
        <v>2949700</v>
      </c>
      <c r="J29" s="140" t="n">
        <f aca="false">J30</f>
        <v>2916967.58</v>
      </c>
      <c r="K29" s="140" t="n">
        <f aca="false">I29-J29</f>
        <v>32732.4199999999</v>
      </c>
      <c r="L29" s="141" t="n">
        <f aca="false">L30</f>
        <v>2429700</v>
      </c>
      <c r="M29" s="141" t="n">
        <f aca="false">M30</f>
        <v>0</v>
      </c>
      <c r="N29" s="141" t="n">
        <f aca="false">N30</f>
        <v>0</v>
      </c>
      <c r="O29" s="140" t="n">
        <f aca="false">O30</f>
        <v>0</v>
      </c>
      <c r="P29" s="140" t="n">
        <f aca="false">P30</f>
        <v>0</v>
      </c>
      <c r="Q29" s="140" t="n">
        <f aca="false">Q30</f>
        <v>0</v>
      </c>
      <c r="R29" s="140" t="n">
        <f aca="false">R30</f>
        <v>0</v>
      </c>
      <c r="S29" s="140" t="n">
        <f aca="false">S30</f>
        <v>350000</v>
      </c>
      <c r="T29" s="140" t="n">
        <f aca="false">T30</f>
        <v>0</v>
      </c>
      <c r="U29" s="140" t="n">
        <f aca="false">U30</f>
        <v>0</v>
      </c>
      <c r="V29" s="140" t="n">
        <f aca="false">V30</f>
        <v>0</v>
      </c>
      <c r="W29" s="140" t="n">
        <f aca="false">W30</f>
        <v>0</v>
      </c>
      <c r="X29" s="140" t="n">
        <f aca="false">X30</f>
        <v>0</v>
      </c>
      <c r="Y29" s="140" t="n">
        <f aca="false">Y30</f>
        <v>0</v>
      </c>
      <c r="Z29" s="140" t="n">
        <f aca="false">Z30</f>
        <v>170000</v>
      </c>
      <c r="AA29" s="140" t="n">
        <f aca="false">AA30</f>
        <v>0</v>
      </c>
      <c r="AB29" s="142" t="n">
        <f aca="false">AB30</f>
        <v>0</v>
      </c>
    </row>
    <row r="30" s="48" customFormat="true" ht="33.8" hidden="false" customHeight="false" outlineLevel="0" collapsed="false">
      <c r="A30" s="76"/>
      <c r="B30" s="110"/>
      <c r="C30" s="73" t="s">
        <v>97</v>
      </c>
      <c r="D30" s="138" t="s">
        <v>397</v>
      </c>
      <c r="E30" s="35" t="s">
        <v>15</v>
      </c>
      <c r="F30" s="35" t="s">
        <v>17</v>
      </c>
      <c r="G30" s="49" t="n">
        <v>5010000190</v>
      </c>
      <c r="H30" s="35"/>
      <c r="I30" s="140" t="n">
        <f aca="false">SUM(L30:AB30)</f>
        <v>2949700</v>
      </c>
      <c r="J30" s="140" t="n">
        <f aca="false">J31</f>
        <v>2916967.58</v>
      </c>
      <c r="K30" s="140" t="n">
        <f aca="false">I30-J30</f>
        <v>32732.4199999999</v>
      </c>
      <c r="L30" s="141" t="n">
        <f aca="false">L31</f>
        <v>2429700</v>
      </c>
      <c r="M30" s="141" t="n">
        <f aca="false">M31</f>
        <v>0</v>
      </c>
      <c r="N30" s="141" t="n">
        <f aca="false">N31</f>
        <v>0</v>
      </c>
      <c r="O30" s="140" t="n">
        <f aca="false">O31</f>
        <v>0</v>
      </c>
      <c r="P30" s="140" t="n">
        <f aca="false">P31</f>
        <v>0</v>
      </c>
      <c r="Q30" s="140" t="n">
        <f aca="false">Q31</f>
        <v>0</v>
      </c>
      <c r="R30" s="140" t="n">
        <f aca="false">R31</f>
        <v>0</v>
      </c>
      <c r="S30" s="140" t="n">
        <f aca="false">S31</f>
        <v>350000</v>
      </c>
      <c r="T30" s="140" t="n">
        <f aca="false">T31</f>
        <v>0</v>
      </c>
      <c r="U30" s="140" t="n">
        <f aca="false">U31</f>
        <v>0</v>
      </c>
      <c r="V30" s="140" t="n">
        <f aca="false">V31</f>
        <v>0</v>
      </c>
      <c r="W30" s="140" t="n">
        <f aca="false">W31</f>
        <v>0</v>
      </c>
      <c r="X30" s="140" t="n">
        <f aca="false">X31</f>
        <v>0</v>
      </c>
      <c r="Y30" s="140" t="n">
        <f aca="false">Y31</f>
        <v>0</v>
      </c>
      <c r="Z30" s="140" t="n">
        <f aca="false">Z31</f>
        <v>170000</v>
      </c>
      <c r="AA30" s="140" t="n">
        <f aca="false">AA31</f>
        <v>0</v>
      </c>
      <c r="AB30" s="142" t="n">
        <f aca="false">AB31</f>
        <v>0</v>
      </c>
    </row>
    <row r="31" s="48" customFormat="true" ht="64.65" hidden="false" customHeight="false" outlineLevel="0" collapsed="false">
      <c r="A31" s="76"/>
      <c r="B31" s="110"/>
      <c r="C31" s="34" t="s">
        <v>98</v>
      </c>
      <c r="D31" s="138" t="s">
        <v>397</v>
      </c>
      <c r="E31" s="35" t="s">
        <v>15</v>
      </c>
      <c r="F31" s="35" t="s">
        <v>17</v>
      </c>
      <c r="G31" s="49" t="n">
        <v>5010000190</v>
      </c>
      <c r="H31" s="35" t="s">
        <v>99</v>
      </c>
      <c r="I31" s="140" t="n">
        <f aca="false">SUM(L31:AB31)</f>
        <v>2949700</v>
      </c>
      <c r="J31" s="140" t="n">
        <v>2916967.58</v>
      </c>
      <c r="K31" s="140" t="n">
        <f aca="false">I31-J31</f>
        <v>32732.4199999999</v>
      </c>
      <c r="L31" s="141" t="n">
        <v>2429700</v>
      </c>
      <c r="M31" s="141"/>
      <c r="N31" s="141"/>
      <c r="O31" s="140"/>
      <c r="P31" s="140"/>
      <c r="Q31" s="140"/>
      <c r="R31" s="140"/>
      <c r="S31" s="140" t="n">
        <v>350000</v>
      </c>
      <c r="T31" s="140"/>
      <c r="U31" s="140"/>
      <c r="V31" s="140"/>
      <c r="W31" s="140"/>
      <c r="X31" s="140"/>
      <c r="Y31" s="140"/>
      <c r="Z31" s="140" t="n">
        <v>170000</v>
      </c>
      <c r="AA31" s="140"/>
      <c r="AB31" s="142"/>
    </row>
    <row r="32" s="48" customFormat="true" ht="48.75" hidden="false" customHeight="false" outlineLevel="0" collapsed="false">
      <c r="A32" s="76"/>
      <c r="B32" s="110"/>
      <c r="C32" s="34" t="s">
        <v>398</v>
      </c>
      <c r="D32" s="138" t="s">
        <v>397</v>
      </c>
      <c r="E32" s="35" t="s">
        <v>15</v>
      </c>
      <c r="F32" s="35" t="s">
        <v>21</v>
      </c>
      <c r="G32" s="49"/>
      <c r="H32" s="35"/>
      <c r="I32" s="140" t="n">
        <f aca="false">SUM(L32:AB32)</f>
        <v>103787600</v>
      </c>
      <c r="J32" s="140" t="n">
        <f aca="false">J33</f>
        <v>103491958.52</v>
      </c>
      <c r="K32" s="140" t="n">
        <f aca="false">I32-J32</f>
        <v>295641.480000004</v>
      </c>
      <c r="L32" s="141" t="n">
        <f aca="false">L33</f>
        <v>89095800</v>
      </c>
      <c r="M32" s="141" t="n">
        <f aca="false">M33</f>
        <v>0</v>
      </c>
      <c r="N32" s="141" t="n">
        <f aca="false">N33</f>
        <v>0</v>
      </c>
      <c r="O32" s="140" t="n">
        <f aca="false">O33</f>
        <v>0</v>
      </c>
      <c r="P32" s="140" t="n">
        <f aca="false">P33</f>
        <v>0</v>
      </c>
      <c r="Q32" s="140" t="n">
        <f aca="false">Q33</f>
        <v>0</v>
      </c>
      <c r="R32" s="140" t="n">
        <f aca="false">R33</f>
        <v>0</v>
      </c>
      <c r="S32" s="140" t="n">
        <f aca="false">S33</f>
        <v>13084800</v>
      </c>
      <c r="T32" s="140" t="n">
        <f aca="false">T33</f>
        <v>700000</v>
      </c>
      <c r="U32" s="140" t="n">
        <f aca="false">U33</f>
        <v>0</v>
      </c>
      <c r="V32" s="140" t="n">
        <f aca="false">V33</f>
        <v>0</v>
      </c>
      <c r="W32" s="140" t="n">
        <f aca="false">W33</f>
        <v>0</v>
      </c>
      <c r="X32" s="140" t="n">
        <f aca="false">X33</f>
        <v>100000</v>
      </c>
      <c r="Y32" s="140" t="n">
        <f aca="false">Y33</f>
        <v>0</v>
      </c>
      <c r="Z32" s="140" t="n">
        <f aca="false">Z33</f>
        <v>-170000</v>
      </c>
      <c r="AA32" s="140" t="n">
        <f aca="false">AA33</f>
        <v>977000</v>
      </c>
      <c r="AB32" s="142" t="n">
        <f aca="false">AB33</f>
        <v>0</v>
      </c>
    </row>
    <row r="33" s="48" customFormat="true" ht="33.8" hidden="false" customHeight="false" outlineLevel="0" collapsed="false">
      <c r="A33" s="76"/>
      <c r="B33" s="110"/>
      <c r="C33" s="34" t="s">
        <v>95</v>
      </c>
      <c r="D33" s="138" t="s">
        <v>397</v>
      </c>
      <c r="E33" s="35" t="s">
        <v>15</v>
      </c>
      <c r="F33" s="35" t="s">
        <v>21</v>
      </c>
      <c r="G33" s="49" t="n">
        <v>5000000000</v>
      </c>
      <c r="H33" s="35"/>
      <c r="I33" s="140" t="n">
        <f aca="false">SUM(L33:AB33)</f>
        <v>103787600</v>
      </c>
      <c r="J33" s="140" t="n">
        <f aca="false">J34</f>
        <v>103491958.52</v>
      </c>
      <c r="K33" s="140" t="n">
        <f aca="false">I33-J33</f>
        <v>295641.480000004</v>
      </c>
      <c r="L33" s="141" t="n">
        <f aca="false">L34</f>
        <v>89095800</v>
      </c>
      <c r="M33" s="141" t="n">
        <f aca="false">M34</f>
        <v>0</v>
      </c>
      <c r="N33" s="141" t="n">
        <f aca="false">N34</f>
        <v>0</v>
      </c>
      <c r="O33" s="140" t="n">
        <f aca="false">O34</f>
        <v>0</v>
      </c>
      <c r="P33" s="140" t="n">
        <f aca="false">P34</f>
        <v>0</v>
      </c>
      <c r="Q33" s="140" t="n">
        <f aca="false">Q34</f>
        <v>0</v>
      </c>
      <c r="R33" s="140" t="n">
        <f aca="false">R34</f>
        <v>0</v>
      </c>
      <c r="S33" s="140" t="n">
        <f aca="false">S34</f>
        <v>13084800</v>
      </c>
      <c r="T33" s="140" t="n">
        <f aca="false">T34</f>
        <v>700000</v>
      </c>
      <c r="U33" s="140" t="n">
        <f aca="false">U34</f>
        <v>0</v>
      </c>
      <c r="V33" s="140" t="n">
        <f aca="false">V34</f>
        <v>0</v>
      </c>
      <c r="W33" s="140" t="n">
        <f aca="false">W34</f>
        <v>0</v>
      </c>
      <c r="X33" s="140" t="n">
        <f aca="false">X34</f>
        <v>100000</v>
      </c>
      <c r="Y33" s="140" t="n">
        <f aca="false">Y34</f>
        <v>0</v>
      </c>
      <c r="Z33" s="140" t="n">
        <f aca="false">Z34</f>
        <v>-170000</v>
      </c>
      <c r="AA33" s="140" t="n">
        <f aca="false">AA34</f>
        <v>977000</v>
      </c>
      <c r="AB33" s="142" t="n">
        <f aca="false">AB34</f>
        <v>0</v>
      </c>
    </row>
    <row r="34" s="48" customFormat="true" ht="33.8" hidden="false" customHeight="false" outlineLevel="0" collapsed="false">
      <c r="A34" s="76"/>
      <c r="B34" s="110"/>
      <c r="C34" s="34" t="s">
        <v>103</v>
      </c>
      <c r="D34" s="138" t="s">
        <v>397</v>
      </c>
      <c r="E34" s="35" t="s">
        <v>15</v>
      </c>
      <c r="F34" s="35" t="s">
        <v>21</v>
      </c>
      <c r="G34" s="49" t="n">
        <v>5020000000</v>
      </c>
      <c r="H34" s="35"/>
      <c r="I34" s="140" t="n">
        <f aca="false">SUM(L34:AB34)</f>
        <v>103787600</v>
      </c>
      <c r="J34" s="140" t="n">
        <f aca="false">J35+J38+J41</f>
        <v>103491958.52</v>
      </c>
      <c r="K34" s="140" t="n">
        <f aca="false">I34-J34</f>
        <v>295641.480000004</v>
      </c>
      <c r="L34" s="141" t="n">
        <f aca="false">L35+L38+L41</f>
        <v>89095800</v>
      </c>
      <c r="M34" s="141" t="n">
        <f aca="false">M35+M38+M41</f>
        <v>0</v>
      </c>
      <c r="N34" s="141" t="n">
        <f aca="false">N35+N38+N41</f>
        <v>0</v>
      </c>
      <c r="O34" s="140" t="n">
        <f aca="false">O35+O38+O41</f>
        <v>0</v>
      </c>
      <c r="P34" s="140" t="n">
        <f aca="false">P35+P38+P41</f>
        <v>0</v>
      </c>
      <c r="Q34" s="140" t="n">
        <f aca="false">Q35+Q38+Q41</f>
        <v>0</v>
      </c>
      <c r="R34" s="140" t="n">
        <f aca="false">R35+R38+R41</f>
        <v>0</v>
      </c>
      <c r="S34" s="140" t="n">
        <f aca="false">S35+S38+S41</f>
        <v>13084800</v>
      </c>
      <c r="T34" s="140" t="n">
        <f aca="false">T35+T38+T41</f>
        <v>700000</v>
      </c>
      <c r="U34" s="140" t="n">
        <f aca="false">U35+U38+U41</f>
        <v>0</v>
      </c>
      <c r="V34" s="140" t="n">
        <f aca="false">V35+V38+V41</f>
        <v>0</v>
      </c>
      <c r="W34" s="140" t="n">
        <f aca="false">W35+W38+W41</f>
        <v>0</v>
      </c>
      <c r="X34" s="140" t="n">
        <f aca="false">X35+X38+X41</f>
        <v>100000</v>
      </c>
      <c r="Y34" s="140" t="n">
        <f aca="false">Y35+Y38+Y41</f>
        <v>0</v>
      </c>
      <c r="Z34" s="140" t="n">
        <f aca="false">Z35+Z38+Z41</f>
        <v>-170000</v>
      </c>
      <c r="AA34" s="140" t="n">
        <f aca="false">AA35+AA38+AA41</f>
        <v>977000</v>
      </c>
      <c r="AB34" s="142" t="n">
        <f aca="false">AB35+AB38+AB41</f>
        <v>0</v>
      </c>
    </row>
    <row r="35" s="48" customFormat="true" ht="33.8" hidden="false" customHeight="false" outlineLevel="0" collapsed="false">
      <c r="A35" s="76"/>
      <c r="B35" s="110"/>
      <c r="C35" s="73" t="s">
        <v>97</v>
      </c>
      <c r="D35" s="138" t="s">
        <v>397</v>
      </c>
      <c r="E35" s="35" t="s">
        <v>15</v>
      </c>
      <c r="F35" s="35" t="s">
        <v>21</v>
      </c>
      <c r="G35" s="49" t="n">
        <v>5020000190</v>
      </c>
      <c r="H35" s="35"/>
      <c r="I35" s="140" t="n">
        <f aca="false">SUM(L35:AB35)</f>
        <v>98927000</v>
      </c>
      <c r="J35" s="140" t="n">
        <f aca="false">J36+J37</f>
        <v>98631358.52</v>
      </c>
      <c r="K35" s="140" t="n">
        <f aca="false">I35-J35</f>
        <v>295641.480000004</v>
      </c>
      <c r="L35" s="141" t="n">
        <f aca="false">L36+L37</f>
        <v>84235200</v>
      </c>
      <c r="M35" s="141" t="n">
        <f aca="false">M36+M37</f>
        <v>0</v>
      </c>
      <c r="N35" s="141" t="n">
        <f aca="false">N36+N37</f>
        <v>0</v>
      </c>
      <c r="O35" s="140" t="n">
        <f aca="false">O36+O37</f>
        <v>0</v>
      </c>
      <c r="P35" s="140" t="n">
        <f aca="false">P36+P37</f>
        <v>0</v>
      </c>
      <c r="Q35" s="140" t="n">
        <f aca="false">Q36+Q37</f>
        <v>0</v>
      </c>
      <c r="R35" s="140" t="n">
        <f aca="false">R36+R37</f>
        <v>0</v>
      </c>
      <c r="S35" s="140" t="n">
        <f aca="false">S36+S37</f>
        <v>13084800</v>
      </c>
      <c r="T35" s="140" t="n">
        <f aca="false">T36+T37</f>
        <v>700000</v>
      </c>
      <c r="U35" s="140" t="n">
        <f aca="false">U36+U37</f>
        <v>0</v>
      </c>
      <c r="V35" s="140" t="n">
        <f aca="false">V36+V37</f>
        <v>0</v>
      </c>
      <c r="W35" s="140" t="n">
        <f aca="false">W36+W37</f>
        <v>0</v>
      </c>
      <c r="X35" s="140" t="n">
        <f aca="false">X36+X37</f>
        <v>100000</v>
      </c>
      <c r="Y35" s="140" t="n">
        <f aca="false">Y36+Y37</f>
        <v>0</v>
      </c>
      <c r="Z35" s="140" t="n">
        <f aca="false">Z36+Z37</f>
        <v>-170000</v>
      </c>
      <c r="AA35" s="140" t="n">
        <f aca="false">AA36+AA37</f>
        <v>977000</v>
      </c>
      <c r="AB35" s="142" t="n">
        <f aca="false">AB36+AB37</f>
        <v>0</v>
      </c>
    </row>
    <row r="36" s="48" customFormat="true" ht="64.65" hidden="false" customHeight="false" outlineLevel="0" collapsed="false">
      <c r="A36" s="76"/>
      <c r="B36" s="110"/>
      <c r="C36" s="34" t="s">
        <v>98</v>
      </c>
      <c r="D36" s="138" t="s">
        <v>397</v>
      </c>
      <c r="E36" s="35" t="s">
        <v>15</v>
      </c>
      <c r="F36" s="35" t="s">
        <v>21</v>
      </c>
      <c r="G36" s="49" t="n">
        <v>5020000190</v>
      </c>
      <c r="H36" s="35" t="s">
        <v>99</v>
      </c>
      <c r="I36" s="140" t="n">
        <f aca="false">SUM(L36:AB36)</f>
        <v>98927000</v>
      </c>
      <c r="J36" s="140" t="n">
        <v>98631358.52</v>
      </c>
      <c r="K36" s="140" t="n">
        <f aca="false">I36-J36</f>
        <v>295641.480000004</v>
      </c>
      <c r="L36" s="141" t="n">
        <v>84235200</v>
      </c>
      <c r="M36" s="141"/>
      <c r="N36" s="141"/>
      <c r="O36" s="140"/>
      <c r="P36" s="140"/>
      <c r="Q36" s="140"/>
      <c r="R36" s="140"/>
      <c r="S36" s="140" t="n">
        <v>13084800</v>
      </c>
      <c r="T36" s="140" t="n">
        <v>700000</v>
      </c>
      <c r="U36" s="140"/>
      <c r="V36" s="140"/>
      <c r="W36" s="140"/>
      <c r="X36" s="140" t="n">
        <v>100000</v>
      </c>
      <c r="Y36" s="140"/>
      <c r="Z36" s="140" t="n">
        <v>-170000</v>
      </c>
      <c r="AA36" s="140" t="n">
        <v>977000</v>
      </c>
      <c r="AB36" s="142"/>
    </row>
    <row r="37" s="48" customFormat="true" ht="17.6" hidden="true" customHeight="false" outlineLevel="0" collapsed="false">
      <c r="A37" s="76"/>
      <c r="B37" s="110"/>
      <c r="C37" s="34" t="s">
        <v>104</v>
      </c>
      <c r="D37" s="138" t="s">
        <v>397</v>
      </c>
      <c r="E37" s="35" t="s">
        <v>15</v>
      </c>
      <c r="F37" s="35" t="s">
        <v>21</v>
      </c>
      <c r="G37" s="49" t="n">
        <v>5020000190</v>
      </c>
      <c r="H37" s="35" t="s">
        <v>105</v>
      </c>
      <c r="I37" s="140" t="n">
        <f aca="false">SUM(L37:AB37)</f>
        <v>0</v>
      </c>
      <c r="J37" s="140"/>
      <c r="K37" s="140"/>
      <c r="L37" s="141" t="n">
        <v>0</v>
      </c>
      <c r="M37" s="141" t="n">
        <v>0</v>
      </c>
      <c r="N37" s="141" t="n">
        <v>0</v>
      </c>
      <c r="O37" s="140" t="n">
        <v>0</v>
      </c>
      <c r="P37" s="140" t="n">
        <v>0</v>
      </c>
      <c r="Q37" s="140" t="n">
        <v>0</v>
      </c>
      <c r="R37" s="140" t="n">
        <v>0</v>
      </c>
      <c r="S37" s="140" t="n">
        <v>0</v>
      </c>
      <c r="T37" s="140" t="n">
        <v>0</v>
      </c>
      <c r="U37" s="140" t="n">
        <v>0</v>
      </c>
      <c r="V37" s="140" t="n">
        <v>0</v>
      </c>
      <c r="W37" s="140" t="n">
        <v>0</v>
      </c>
      <c r="X37" s="140" t="n">
        <v>0</v>
      </c>
      <c r="Y37" s="140" t="n">
        <v>0</v>
      </c>
      <c r="Z37" s="140" t="n">
        <v>0</v>
      </c>
      <c r="AA37" s="140" t="n">
        <v>0</v>
      </c>
      <c r="AB37" s="142" t="n">
        <v>0</v>
      </c>
    </row>
    <row r="38" s="48" customFormat="true" ht="127.35" hidden="false" customHeight="false" outlineLevel="0" collapsed="false">
      <c r="A38" s="76"/>
      <c r="B38" s="110"/>
      <c r="C38" s="34" t="s">
        <v>106</v>
      </c>
      <c r="D38" s="138" t="s">
        <v>397</v>
      </c>
      <c r="E38" s="35" t="s">
        <v>15</v>
      </c>
      <c r="F38" s="35" t="s">
        <v>21</v>
      </c>
      <c r="G38" s="49" t="n">
        <v>5020060870</v>
      </c>
      <c r="H38" s="35"/>
      <c r="I38" s="140" t="n">
        <f aca="false">SUM(L38:AB38)</f>
        <v>755800</v>
      </c>
      <c r="J38" s="140" t="n">
        <f aca="false">J39+J40</f>
        <v>755800</v>
      </c>
      <c r="K38" s="140" t="n">
        <f aca="false">I38-J38</f>
        <v>0</v>
      </c>
      <c r="L38" s="141" t="n">
        <f aca="false">L39+L40</f>
        <v>755800</v>
      </c>
      <c r="M38" s="141" t="n">
        <f aca="false">M39+M40</f>
        <v>0</v>
      </c>
      <c r="N38" s="141" t="n">
        <f aca="false">N39+N40</f>
        <v>0</v>
      </c>
      <c r="O38" s="140" t="n">
        <f aca="false">O39+O40</f>
        <v>0</v>
      </c>
      <c r="P38" s="140" t="n">
        <f aca="false">P39+P40</f>
        <v>0</v>
      </c>
      <c r="Q38" s="140" t="n">
        <f aca="false">Q39+Q40</f>
        <v>0</v>
      </c>
      <c r="R38" s="140" t="n">
        <f aca="false">R39+R40</f>
        <v>0</v>
      </c>
      <c r="S38" s="140" t="n">
        <f aca="false">S39+S40</f>
        <v>0</v>
      </c>
      <c r="T38" s="140" t="n">
        <f aca="false">T39+T40</f>
        <v>0</v>
      </c>
      <c r="U38" s="140" t="n">
        <f aca="false">U39+U40</f>
        <v>0</v>
      </c>
      <c r="V38" s="140" t="n">
        <f aca="false">V39+V40</f>
        <v>0</v>
      </c>
      <c r="W38" s="140" t="n">
        <f aca="false">W39+W40</f>
        <v>0</v>
      </c>
      <c r="X38" s="140" t="n">
        <f aca="false">X39+X40</f>
        <v>0</v>
      </c>
      <c r="Y38" s="140" t="n">
        <f aca="false">Y39+Y40</f>
        <v>0</v>
      </c>
      <c r="Z38" s="140" t="n">
        <f aca="false">Z39+Z40</f>
        <v>0</v>
      </c>
      <c r="AA38" s="140" t="n">
        <f aca="false">AA39+AA40</f>
        <v>0</v>
      </c>
      <c r="AB38" s="142" t="n">
        <f aca="false">AB39+AB40</f>
        <v>0</v>
      </c>
    </row>
    <row r="39" s="48" customFormat="true" ht="64.65" hidden="false" customHeight="false" outlineLevel="0" collapsed="false">
      <c r="A39" s="76"/>
      <c r="B39" s="110"/>
      <c r="C39" s="34" t="s">
        <v>98</v>
      </c>
      <c r="D39" s="138" t="s">
        <v>397</v>
      </c>
      <c r="E39" s="35" t="s">
        <v>15</v>
      </c>
      <c r="F39" s="35" t="s">
        <v>21</v>
      </c>
      <c r="G39" s="49" t="n">
        <v>5020060870</v>
      </c>
      <c r="H39" s="35" t="s">
        <v>99</v>
      </c>
      <c r="I39" s="140" t="n">
        <f aca="false">SUM(L39:AB39)</f>
        <v>755800</v>
      </c>
      <c r="J39" s="140" t="n">
        <v>755800</v>
      </c>
      <c r="K39" s="140" t="n">
        <f aca="false">I39-J39</f>
        <v>0</v>
      </c>
      <c r="L39" s="141" t="n">
        <v>755800</v>
      </c>
      <c r="M39" s="141"/>
      <c r="N39" s="141"/>
      <c r="O39" s="140"/>
      <c r="P39" s="140"/>
      <c r="Q39" s="140"/>
      <c r="R39" s="140"/>
      <c r="S39" s="140"/>
      <c r="T39" s="140"/>
      <c r="U39" s="140"/>
      <c r="V39" s="140"/>
      <c r="W39" s="140"/>
      <c r="X39" s="140"/>
      <c r="Y39" s="140"/>
      <c r="Z39" s="140"/>
      <c r="AA39" s="140"/>
      <c r="AB39" s="142"/>
    </row>
    <row r="40" s="48" customFormat="true" ht="33.6" hidden="true" customHeight="false" outlineLevel="0" collapsed="false">
      <c r="A40" s="76"/>
      <c r="B40" s="110"/>
      <c r="C40" s="34" t="s">
        <v>101</v>
      </c>
      <c r="D40" s="138" t="s">
        <v>397</v>
      </c>
      <c r="E40" s="35" t="s">
        <v>15</v>
      </c>
      <c r="F40" s="35" t="s">
        <v>21</v>
      </c>
      <c r="G40" s="49" t="n">
        <v>5020060870</v>
      </c>
      <c r="H40" s="35" t="s">
        <v>102</v>
      </c>
      <c r="I40" s="140" t="n">
        <f aca="false">SUM(L40:AB40)</f>
        <v>0</v>
      </c>
      <c r="J40" s="140"/>
      <c r="K40" s="140"/>
      <c r="L40" s="141"/>
      <c r="M40" s="141"/>
      <c r="N40" s="141"/>
      <c r="O40" s="140"/>
      <c r="P40" s="140"/>
      <c r="Q40" s="140"/>
      <c r="R40" s="140"/>
      <c r="S40" s="140"/>
      <c r="T40" s="140"/>
      <c r="U40" s="140"/>
      <c r="V40" s="140"/>
      <c r="W40" s="140"/>
      <c r="X40" s="140"/>
      <c r="Y40" s="140"/>
      <c r="Z40" s="140"/>
      <c r="AA40" s="140"/>
      <c r="AB40" s="142"/>
    </row>
    <row r="41" s="48" customFormat="true" ht="48.75" hidden="false" customHeight="false" outlineLevel="0" collapsed="false">
      <c r="A41" s="76"/>
      <c r="B41" s="110"/>
      <c r="C41" s="34" t="s">
        <v>112</v>
      </c>
      <c r="D41" s="138" t="s">
        <v>397</v>
      </c>
      <c r="E41" s="35" t="s">
        <v>15</v>
      </c>
      <c r="F41" s="35" t="s">
        <v>21</v>
      </c>
      <c r="G41" s="49" t="n">
        <v>5020069200</v>
      </c>
      <c r="H41" s="35"/>
      <c r="I41" s="140" t="n">
        <f aca="false">SUM(L41:AB41)</f>
        <v>4104800</v>
      </c>
      <c r="J41" s="140" t="n">
        <f aca="false">J42+J43</f>
        <v>4104800</v>
      </c>
      <c r="K41" s="140" t="n">
        <f aca="false">I41-J41</f>
        <v>0</v>
      </c>
      <c r="L41" s="141" t="n">
        <f aca="false">L42+L43</f>
        <v>4104800</v>
      </c>
      <c r="M41" s="141" t="n">
        <f aca="false">M42+M43</f>
        <v>0</v>
      </c>
      <c r="N41" s="141" t="n">
        <f aca="false">N42+N43</f>
        <v>0</v>
      </c>
      <c r="O41" s="140" t="n">
        <f aca="false">O42+O43</f>
        <v>0</v>
      </c>
      <c r="P41" s="140" t="n">
        <f aca="false">P42+P43</f>
        <v>0</v>
      </c>
      <c r="Q41" s="140" t="n">
        <f aca="false">Q42+Q43</f>
        <v>0</v>
      </c>
      <c r="R41" s="140" t="n">
        <f aca="false">R42+R43</f>
        <v>0</v>
      </c>
      <c r="S41" s="140" t="n">
        <f aca="false">S42+S43</f>
        <v>0</v>
      </c>
      <c r="T41" s="140" t="n">
        <f aca="false">T42+T43</f>
        <v>0</v>
      </c>
      <c r="U41" s="140" t="n">
        <f aca="false">U42+U43</f>
        <v>0</v>
      </c>
      <c r="V41" s="140" t="n">
        <f aca="false">V42+V43</f>
        <v>0</v>
      </c>
      <c r="W41" s="140" t="n">
        <f aca="false">W42+W43</f>
        <v>0</v>
      </c>
      <c r="X41" s="140" t="n">
        <f aca="false">X42+X43</f>
        <v>0</v>
      </c>
      <c r="Y41" s="140" t="n">
        <f aca="false">Y42+Y43</f>
        <v>0</v>
      </c>
      <c r="Z41" s="140" t="n">
        <f aca="false">Z42+Z43</f>
        <v>0</v>
      </c>
      <c r="AA41" s="140" t="n">
        <f aca="false">AA42+AA43</f>
        <v>0</v>
      </c>
      <c r="AB41" s="142" t="n">
        <f aca="false">AB42+AB43</f>
        <v>0</v>
      </c>
    </row>
    <row r="42" s="48" customFormat="true" ht="64.65" hidden="false" customHeight="false" outlineLevel="0" collapsed="false">
      <c r="A42" s="76"/>
      <c r="B42" s="110"/>
      <c r="C42" s="34" t="s">
        <v>98</v>
      </c>
      <c r="D42" s="138" t="s">
        <v>397</v>
      </c>
      <c r="E42" s="35" t="s">
        <v>15</v>
      </c>
      <c r="F42" s="35" t="s">
        <v>21</v>
      </c>
      <c r="G42" s="49" t="n">
        <v>5020069200</v>
      </c>
      <c r="H42" s="35" t="s">
        <v>99</v>
      </c>
      <c r="I42" s="140" t="n">
        <f aca="false">SUM(L42:AB42)</f>
        <v>4004800</v>
      </c>
      <c r="J42" s="140" t="n">
        <v>4004800</v>
      </c>
      <c r="K42" s="140" t="n">
        <f aca="false">I42-J42</f>
        <v>0</v>
      </c>
      <c r="L42" s="141" t="n">
        <v>3780800</v>
      </c>
      <c r="M42" s="141"/>
      <c r="N42" s="141"/>
      <c r="O42" s="140"/>
      <c r="P42" s="140" t="n">
        <v>224000</v>
      </c>
      <c r="Q42" s="140"/>
      <c r="R42" s="140"/>
      <c r="S42" s="140"/>
      <c r="T42" s="140"/>
      <c r="U42" s="140"/>
      <c r="V42" s="140"/>
      <c r="W42" s="140"/>
      <c r="X42" s="140"/>
      <c r="Y42" s="140"/>
      <c r="Z42" s="140"/>
      <c r="AA42" s="140"/>
      <c r="AB42" s="142"/>
    </row>
    <row r="43" s="48" customFormat="true" ht="33.6" hidden="false" customHeight="false" outlineLevel="0" collapsed="false">
      <c r="A43" s="76"/>
      <c r="B43" s="110"/>
      <c r="C43" s="34" t="s">
        <v>101</v>
      </c>
      <c r="D43" s="138" t="s">
        <v>397</v>
      </c>
      <c r="E43" s="35" t="s">
        <v>15</v>
      </c>
      <c r="F43" s="35" t="s">
        <v>21</v>
      </c>
      <c r="G43" s="49" t="n">
        <v>5020069200</v>
      </c>
      <c r="H43" s="35" t="s">
        <v>102</v>
      </c>
      <c r="I43" s="140" t="n">
        <f aca="false">SUM(L43:AB43)</f>
        <v>100000</v>
      </c>
      <c r="J43" s="140" t="n">
        <v>100000</v>
      </c>
      <c r="K43" s="140" t="n">
        <f aca="false">I43-J43</f>
        <v>0</v>
      </c>
      <c r="L43" s="141" t="n">
        <v>324000</v>
      </c>
      <c r="M43" s="141"/>
      <c r="N43" s="141"/>
      <c r="O43" s="140"/>
      <c r="P43" s="140" t="n">
        <v>-224000</v>
      </c>
      <c r="Q43" s="140"/>
      <c r="R43" s="140"/>
      <c r="S43" s="140"/>
      <c r="T43" s="140"/>
      <c r="U43" s="140"/>
      <c r="V43" s="140"/>
      <c r="W43" s="140"/>
      <c r="X43" s="140"/>
      <c r="Y43" s="140"/>
      <c r="Z43" s="140"/>
      <c r="AA43" s="140"/>
      <c r="AB43" s="142"/>
    </row>
    <row r="44" s="48" customFormat="true" ht="17.6" hidden="false" customHeight="false" outlineLevel="0" collapsed="false">
      <c r="A44" s="76"/>
      <c r="B44" s="110"/>
      <c r="C44" s="34" t="s">
        <v>22</v>
      </c>
      <c r="D44" s="138" t="s">
        <v>397</v>
      </c>
      <c r="E44" s="35" t="s">
        <v>15</v>
      </c>
      <c r="F44" s="35" t="s">
        <v>23</v>
      </c>
      <c r="G44" s="49"/>
      <c r="H44" s="35"/>
      <c r="I44" s="140" t="n">
        <f aca="false">SUM(L44:AB44)</f>
        <v>8600</v>
      </c>
      <c r="J44" s="140" t="n">
        <f aca="false">J45</f>
        <v>8600</v>
      </c>
      <c r="K44" s="140" t="n">
        <f aca="false">I44-J44</f>
        <v>0</v>
      </c>
      <c r="L44" s="141" t="n">
        <f aca="false">L45</f>
        <v>20300</v>
      </c>
      <c r="M44" s="141" t="n">
        <f aca="false">M45</f>
        <v>-11700</v>
      </c>
      <c r="N44" s="141" t="n">
        <f aca="false">N45</f>
        <v>0</v>
      </c>
      <c r="O44" s="140" t="n">
        <f aca="false">O45</f>
        <v>0</v>
      </c>
      <c r="P44" s="140" t="n">
        <f aca="false">P45</f>
        <v>0</v>
      </c>
      <c r="Q44" s="140" t="n">
        <f aca="false">Q45</f>
        <v>0</v>
      </c>
      <c r="R44" s="140" t="n">
        <f aca="false">R45</f>
        <v>0</v>
      </c>
      <c r="S44" s="140" t="n">
        <f aca="false">S45</f>
        <v>0</v>
      </c>
      <c r="T44" s="140" t="n">
        <f aca="false">T45</f>
        <v>0</v>
      </c>
      <c r="U44" s="140" t="n">
        <f aca="false">U45</f>
        <v>0</v>
      </c>
      <c r="V44" s="140" t="n">
        <f aca="false">V45</f>
        <v>0</v>
      </c>
      <c r="W44" s="140" t="n">
        <f aca="false">W45</f>
        <v>0</v>
      </c>
      <c r="X44" s="140" t="n">
        <f aca="false">X45</f>
        <v>0</v>
      </c>
      <c r="Y44" s="140" t="n">
        <f aca="false">Y45</f>
        <v>0</v>
      </c>
      <c r="Z44" s="140" t="n">
        <f aca="false">Z45</f>
        <v>0</v>
      </c>
      <c r="AA44" s="140" t="n">
        <f aca="false">AA45</f>
        <v>0</v>
      </c>
      <c r="AB44" s="142" t="n">
        <f aca="false">AB45</f>
        <v>0</v>
      </c>
    </row>
    <row r="45" s="48" customFormat="true" ht="33.6" hidden="false" customHeight="false" outlineLevel="0" collapsed="false">
      <c r="A45" s="76"/>
      <c r="B45" s="110"/>
      <c r="C45" s="34" t="s">
        <v>354</v>
      </c>
      <c r="D45" s="138" t="s">
        <v>397</v>
      </c>
      <c r="E45" s="35" t="s">
        <v>15</v>
      </c>
      <c r="F45" s="35" t="s">
        <v>23</v>
      </c>
      <c r="G45" s="49" t="n">
        <v>9900000000</v>
      </c>
      <c r="H45" s="35"/>
      <c r="I45" s="140" t="n">
        <f aca="false">SUM(L45:AB45)</f>
        <v>8600</v>
      </c>
      <c r="J45" s="140" t="n">
        <f aca="false">J46</f>
        <v>8600</v>
      </c>
      <c r="K45" s="140" t="n">
        <f aca="false">I45-J45</f>
        <v>0</v>
      </c>
      <c r="L45" s="141" t="n">
        <f aca="false">L46</f>
        <v>20300</v>
      </c>
      <c r="M45" s="141" t="n">
        <f aca="false">M46</f>
        <v>-11700</v>
      </c>
      <c r="N45" s="141" t="n">
        <f aca="false">N46</f>
        <v>0</v>
      </c>
      <c r="O45" s="140" t="n">
        <f aca="false">O46</f>
        <v>0</v>
      </c>
      <c r="P45" s="140" t="n">
        <f aca="false">P46</f>
        <v>0</v>
      </c>
      <c r="Q45" s="140" t="n">
        <f aca="false">Q46</f>
        <v>0</v>
      </c>
      <c r="R45" s="140" t="n">
        <f aca="false">R46</f>
        <v>0</v>
      </c>
      <c r="S45" s="140" t="n">
        <f aca="false">S46</f>
        <v>0</v>
      </c>
      <c r="T45" s="140" t="n">
        <f aca="false">T46</f>
        <v>0</v>
      </c>
      <c r="U45" s="140" t="n">
        <f aca="false">U46</f>
        <v>0</v>
      </c>
      <c r="V45" s="140" t="n">
        <f aca="false">V46</f>
        <v>0</v>
      </c>
      <c r="W45" s="140" t="n">
        <f aca="false">W46</f>
        <v>0</v>
      </c>
      <c r="X45" s="140" t="n">
        <f aca="false">X46</f>
        <v>0</v>
      </c>
      <c r="Y45" s="140" t="n">
        <f aca="false">Y46</f>
        <v>0</v>
      </c>
      <c r="Z45" s="140" t="n">
        <f aca="false">Z46</f>
        <v>0</v>
      </c>
      <c r="AA45" s="140" t="n">
        <f aca="false">AA46</f>
        <v>0</v>
      </c>
      <c r="AB45" s="142" t="n">
        <f aca="false">AB46</f>
        <v>0</v>
      </c>
    </row>
    <row r="46" s="48" customFormat="true" ht="48.75" hidden="false" customHeight="false" outlineLevel="0" collapsed="false">
      <c r="A46" s="76"/>
      <c r="B46" s="110"/>
      <c r="C46" s="34" t="s">
        <v>362</v>
      </c>
      <c r="D46" s="138" t="s">
        <v>397</v>
      </c>
      <c r="E46" s="35" t="s">
        <v>15</v>
      </c>
      <c r="F46" s="35" t="s">
        <v>23</v>
      </c>
      <c r="G46" s="49" t="n">
        <v>9900051200</v>
      </c>
      <c r="H46" s="35"/>
      <c r="I46" s="140" t="n">
        <f aca="false">SUM(L46:AB46)</f>
        <v>8600</v>
      </c>
      <c r="J46" s="140" t="n">
        <f aca="false">J47</f>
        <v>8600</v>
      </c>
      <c r="K46" s="140" t="n">
        <f aca="false">I46-J46</f>
        <v>0</v>
      </c>
      <c r="L46" s="141" t="n">
        <f aca="false">L47</f>
        <v>20300</v>
      </c>
      <c r="M46" s="141" t="n">
        <f aca="false">M47</f>
        <v>-11700</v>
      </c>
      <c r="N46" s="141" t="n">
        <f aca="false">N47</f>
        <v>0</v>
      </c>
      <c r="O46" s="140" t="n">
        <f aca="false">O47</f>
        <v>0</v>
      </c>
      <c r="P46" s="140" t="n">
        <f aca="false">P47</f>
        <v>0</v>
      </c>
      <c r="Q46" s="140" t="n">
        <f aca="false">Q47</f>
        <v>0</v>
      </c>
      <c r="R46" s="140" t="n">
        <f aca="false">R47</f>
        <v>0</v>
      </c>
      <c r="S46" s="140" t="n">
        <f aca="false">S47</f>
        <v>0</v>
      </c>
      <c r="T46" s="140" t="n">
        <f aca="false">T47</f>
        <v>0</v>
      </c>
      <c r="U46" s="140" t="n">
        <f aca="false">U47</f>
        <v>0</v>
      </c>
      <c r="V46" s="140" t="n">
        <f aca="false">V47</f>
        <v>0</v>
      </c>
      <c r="W46" s="140" t="n">
        <f aca="false">W47</f>
        <v>0</v>
      </c>
      <c r="X46" s="140" t="n">
        <f aca="false">X47</f>
        <v>0</v>
      </c>
      <c r="Y46" s="140" t="n">
        <f aca="false">Y47</f>
        <v>0</v>
      </c>
      <c r="Z46" s="140" t="n">
        <f aca="false">Z47</f>
        <v>0</v>
      </c>
      <c r="AA46" s="140" t="n">
        <f aca="false">AA47</f>
        <v>0</v>
      </c>
      <c r="AB46" s="142" t="n">
        <f aca="false">AB47</f>
        <v>0</v>
      </c>
    </row>
    <row r="47" s="48" customFormat="true" ht="33.6" hidden="false" customHeight="false" outlineLevel="0" collapsed="false">
      <c r="A47" s="76"/>
      <c r="B47" s="110"/>
      <c r="C47" s="34" t="s">
        <v>101</v>
      </c>
      <c r="D47" s="138" t="s">
        <v>397</v>
      </c>
      <c r="E47" s="35" t="s">
        <v>15</v>
      </c>
      <c r="F47" s="35" t="s">
        <v>23</v>
      </c>
      <c r="G47" s="49" t="n">
        <v>9900051200</v>
      </c>
      <c r="H47" s="35" t="s">
        <v>102</v>
      </c>
      <c r="I47" s="140" t="n">
        <f aca="false">SUM(L47:AB47)</f>
        <v>8600</v>
      </c>
      <c r="J47" s="140" t="n">
        <v>8600</v>
      </c>
      <c r="K47" s="140" t="n">
        <f aca="false">I47-J47</f>
        <v>0</v>
      </c>
      <c r="L47" s="141" t="n">
        <v>20300</v>
      </c>
      <c r="M47" s="141" t="n">
        <v>-11700</v>
      </c>
      <c r="N47" s="141"/>
      <c r="O47" s="140"/>
      <c r="P47" s="140"/>
      <c r="Q47" s="140"/>
      <c r="R47" s="140"/>
      <c r="S47" s="140"/>
      <c r="T47" s="140"/>
      <c r="U47" s="140"/>
      <c r="V47" s="140"/>
      <c r="W47" s="140"/>
      <c r="X47" s="140"/>
      <c r="Y47" s="140"/>
      <c r="Z47" s="140"/>
      <c r="AA47" s="140"/>
      <c r="AB47" s="142"/>
    </row>
    <row r="48" s="48" customFormat="true" ht="17.6" hidden="false" customHeight="false" outlineLevel="0" collapsed="false">
      <c r="A48" s="76"/>
      <c r="B48" s="110"/>
      <c r="C48" s="34" t="s">
        <v>26</v>
      </c>
      <c r="D48" s="138" t="s">
        <v>397</v>
      </c>
      <c r="E48" s="35" t="s">
        <v>15</v>
      </c>
      <c r="F48" s="35" t="s">
        <v>27</v>
      </c>
      <c r="G48" s="49"/>
      <c r="H48" s="35"/>
      <c r="I48" s="140" t="n">
        <f aca="false">SUM(L48:AB48)</f>
        <v>32102213.71</v>
      </c>
      <c r="J48" s="140" t="n">
        <f aca="false">J49</f>
        <v>0</v>
      </c>
      <c r="K48" s="140" t="n">
        <f aca="false">I48-J48</f>
        <v>32102213.71</v>
      </c>
      <c r="L48" s="141" t="n">
        <f aca="false">L49</f>
        <v>4561900</v>
      </c>
      <c r="M48" s="141" t="n">
        <f aca="false">M49</f>
        <v>0</v>
      </c>
      <c r="N48" s="141" t="n">
        <f aca="false">N49</f>
        <v>0</v>
      </c>
      <c r="O48" s="140" t="n">
        <f aca="false">O49</f>
        <v>0</v>
      </c>
      <c r="P48" s="140" t="n">
        <f aca="false">P49</f>
        <v>0</v>
      </c>
      <c r="Q48" s="140" t="n">
        <f aca="false">Q49</f>
        <v>0</v>
      </c>
      <c r="R48" s="140" t="n">
        <f aca="false">R49</f>
        <v>0</v>
      </c>
      <c r="S48" s="140" t="n">
        <f aca="false">S49</f>
        <v>0</v>
      </c>
      <c r="T48" s="140" t="n">
        <f aca="false">T49</f>
        <v>0</v>
      </c>
      <c r="U48" s="140" t="n">
        <f aca="false">U49</f>
        <v>0</v>
      </c>
      <c r="V48" s="140" t="n">
        <f aca="false">V49</f>
        <v>1335700</v>
      </c>
      <c r="W48" s="140" t="n">
        <f aca="false">W49</f>
        <v>-1300000</v>
      </c>
      <c r="X48" s="140" t="n">
        <f aca="false">X49</f>
        <v>-2315796.48</v>
      </c>
      <c r="Y48" s="140" t="n">
        <f aca="false">Y49</f>
        <v>6078126</v>
      </c>
      <c r="Z48" s="140" t="n">
        <f aca="false">Z49</f>
        <v>7976092</v>
      </c>
      <c r="AA48" s="140" t="n">
        <f aca="false">AA49</f>
        <v>15766192.19</v>
      </c>
      <c r="AB48" s="142" t="n">
        <f aca="false">AB49</f>
        <v>0</v>
      </c>
    </row>
    <row r="49" s="48" customFormat="true" ht="33.6" hidden="false" customHeight="false" outlineLevel="0" collapsed="false">
      <c r="A49" s="76"/>
      <c r="B49" s="110"/>
      <c r="C49" s="34" t="s">
        <v>354</v>
      </c>
      <c r="D49" s="138" t="s">
        <v>397</v>
      </c>
      <c r="E49" s="35" t="s">
        <v>15</v>
      </c>
      <c r="F49" s="35" t="s">
        <v>27</v>
      </c>
      <c r="G49" s="49" t="n">
        <v>9900000000</v>
      </c>
      <c r="H49" s="35"/>
      <c r="I49" s="140" t="n">
        <f aca="false">SUM(L49:AB49)</f>
        <v>32102213.71</v>
      </c>
      <c r="J49" s="140" t="n">
        <f aca="false">J50</f>
        <v>0</v>
      </c>
      <c r="K49" s="140" t="n">
        <f aca="false">I49-J49</f>
        <v>32102213.71</v>
      </c>
      <c r="L49" s="141" t="n">
        <f aca="false">L50</f>
        <v>4561900</v>
      </c>
      <c r="M49" s="141" t="n">
        <f aca="false">M50</f>
        <v>0</v>
      </c>
      <c r="N49" s="141" t="n">
        <f aca="false">N50</f>
        <v>0</v>
      </c>
      <c r="O49" s="140" t="n">
        <f aca="false">O50</f>
        <v>0</v>
      </c>
      <c r="P49" s="140" t="n">
        <f aca="false">P50</f>
        <v>0</v>
      </c>
      <c r="Q49" s="140" t="n">
        <f aca="false">Q50</f>
        <v>0</v>
      </c>
      <c r="R49" s="140" t="n">
        <f aca="false">R50</f>
        <v>0</v>
      </c>
      <c r="S49" s="140" t="n">
        <f aca="false">S50</f>
        <v>0</v>
      </c>
      <c r="T49" s="140" t="n">
        <f aca="false">T50</f>
        <v>0</v>
      </c>
      <c r="U49" s="140" t="n">
        <f aca="false">U50</f>
        <v>0</v>
      </c>
      <c r="V49" s="140" t="n">
        <f aca="false">V50</f>
        <v>1335700</v>
      </c>
      <c r="W49" s="140" t="n">
        <f aca="false">W50</f>
        <v>-1300000</v>
      </c>
      <c r="X49" s="140" t="n">
        <f aca="false">X50</f>
        <v>-2315796.48</v>
      </c>
      <c r="Y49" s="140" t="n">
        <f aca="false">Y50</f>
        <v>6078126</v>
      </c>
      <c r="Z49" s="140" t="n">
        <f aca="false">Z50</f>
        <v>7976092</v>
      </c>
      <c r="AA49" s="140" t="n">
        <f aca="false">AA50</f>
        <v>15766192.19</v>
      </c>
      <c r="AB49" s="142" t="n">
        <f aca="false">AB50</f>
        <v>0</v>
      </c>
    </row>
    <row r="50" s="48" customFormat="true" ht="17.6" hidden="false" customHeight="false" outlineLevel="0" collapsed="false">
      <c r="A50" s="76"/>
      <c r="B50" s="110"/>
      <c r="C50" s="73" t="s">
        <v>399</v>
      </c>
      <c r="D50" s="138" t="s">
        <v>397</v>
      </c>
      <c r="E50" s="35" t="s">
        <v>15</v>
      </c>
      <c r="F50" s="35" t="s">
        <v>27</v>
      </c>
      <c r="G50" s="49" t="n">
        <v>9930000000</v>
      </c>
      <c r="H50" s="35"/>
      <c r="I50" s="140" t="n">
        <f aca="false">SUM(L50:AB50)</f>
        <v>32102213.71</v>
      </c>
      <c r="J50" s="140" t="n">
        <f aca="false">J51</f>
        <v>0</v>
      </c>
      <c r="K50" s="140" t="n">
        <f aca="false">I50-J50</f>
        <v>32102213.71</v>
      </c>
      <c r="L50" s="141" t="n">
        <f aca="false">L51</f>
        <v>4561900</v>
      </c>
      <c r="M50" s="141" t="n">
        <f aca="false">M51</f>
        <v>0</v>
      </c>
      <c r="N50" s="141" t="n">
        <f aca="false">N51</f>
        <v>0</v>
      </c>
      <c r="O50" s="140" t="n">
        <f aca="false">O51</f>
        <v>0</v>
      </c>
      <c r="P50" s="140" t="n">
        <f aca="false">P51</f>
        <v>0</v>
      </c>
      <c r="Q50" s="140" t="n">
        <f aca="false">Q51</f>
        <v>0</v>
      </c>
      <c r="R50" s="140" t="n">
        <f aca="false">R51</f>
        <v>0</v>
      </c>
      <c r="S50" s="140" t="n">
        <f aca="false">S51</f>
        <v>0</v>
      </c>
      <c r="T50" s="140" t="n">
        <f aca="false">T51</f>
        <v>0</v>
      </c>
      <c r="U50" s="140" t="n">
        <f aca="false">U51</f>
        <v>0</v>
      </c>
      <c r="V50" s="140" t="n">
        <f aca="false">V51</f>
        <v>1335700</v>
      </c>
      <c r="W50" s="140" t="n">
        <f aca="false">W51</f>
        <v>-1300000</v>
      </c>
      <c r="X50" s="140" t="n">
        <f aca="false">X51</f>
        <v>-2315796.48</v>
      </c>
      <c r="Y50" s="140" t="n">
        <f aca="false">Y51</f>
        <v>6078126</v>
      </c>
      <c r="Z50" s="140" t="n">
        <f aca="false">Z51</f>
        <v>7976092</v>
      </c>
      <c r="AA50" s="140" t="n">
        <f aca="false">AA51</f>
        <v>15766192.19</v>
      </c>
      <c r="AB50" s="142" t="n">
        <f aca="false">AB51</f>
        <v>0</v>
      </c>
    </row>
    <row r="51" s="48" customFormat="true" ht="17.6" hidden="false" customHeight="false" outlineLevel="0" collapsed="false">
      <c r="A51" s="76"/>
      <c r="B51" s="110"/>
      <c r="C51" s="73" t="s">
        <v>371</v>
      </c>
      <c r="D51" s="138" t="s">
        <v>397</v>
      </c>
      <c r="E51" s="35" t="s">
        <v>15</v>
      </c>
      <c r="F51" s="35" t="s">
        <v>27</v>
      </c>
      <c r="G51" s="49" t="n">
        <v>9930020590</v>
      </c>
      <c r="H51" s="35"/>
      <c r="I51" s="140" t="n">
        <f aca="false">SUM(L51:AB51)</f>
        <v>32102213.71</v>
      </c>
      <c r="J51" s="140" t="n">
        <f aca="false">J52</f>
        <v>0</v>
      </c>
      <c r="K51" s="140" t="n">
        <f aca="false">I51-J51</f>
        <v>32102213.71</v>
      </c>
      <c r="L51" s="141" t="n">
        <f aca="false">L52</f>
        <v>4561900</v>
      </c>
      <c r="M51" s="141" t="n">
        <f aca="false">M52</f>
        <v>0</v>
      </c>
      <c r="N51" s="141" t="n">
        <f aca="false">N52</f>
        <v>0</v>
      </c>
      <c r="O51" s="140" t="n">
        <f aca="false">O52</f>
        <v>0</v>
      </c>
      <c r="P51" s="140" t="n">
        <f aca="false">P52</f>
        <v>0</v>
      </c>
      <c r="Q51" s="140" t="n">
        <f aca="false">Q52</f>
        <v>0</v>
      </c>
      <c r="R51" s="140" t="n">
        <f aca="false">R52</f>
        <v>0</v>
      </c>
      <c r="S51" s="140" t="n">
        <f aca="false">S52</f>
        <v>0</v>
      </c>
      <c r="T51" s="140" t="n">
        <f aca="false">T52</f>
        <v>0</v>
      </c>
      <c r="U51" s="140" t="n">
        <f aca="false">U52</f>
        <v>0</v>
      </c>
      <c r="V51" s="140" t="n">
        <f aca="false">V52</f>
        <v>1335700</v>
      </c>
      <c r="W51" s="140" t="n">
        <f aca="false">W52</f>
        <v>-1300000</v>
      </c>
      <c r="X51" s="140" t="n">
        <f aca="false">X52</f>
        <v>-2315796.48</v>
      </c>
      <c r="Y51" s="140" t="n">
        <f aca="false">Y52</f>
        <v>6078126</v>
      </c>
      <c r="Z51" s="140" t="n">
        <f aca="false">Z52</f>
        <v>7976092</v>
      </c>
      <c r="AA51" s="140" t="n">
        <f aca="false">AA52</f>
        <v>15766192.19</v>
      </c>
      <c r="AB51" s="142" t="n">
        <f aca="false">AB52</f>
        <v>0</v>
      </c>
    </row>
    <row r="52" s="48" customFormat="true" ht="17.6" hidden="false" customHeight="false" outlineLevel="0" collapsed="false">
      <c r="A52" s="76"/>
      <c r="B52" s="110"/>
      <c r="C52" s="34" t="s">
        <v>104</v>
      </c>
      <c r="D52" s="138" t="s">
        <v>397</v>
      </c>
      <c r="E52" s="35" t="s">
        <v>15</v>
      </c>
      <c r="F52" s="35" t="s">
        <v>27</v>
      </c>
      <c r="G52" s="49" t="n">
        <v>9930020590</v>
      </c>
      <c r="H52" s="35" t="s">
        <v>105</v>
      </c>
      <c r="I52" s="140" t="n">
        <f aca="false">SUM(L52:AB52)</f>
        <v>32102213.71</v>
      </c>
      <c r="J52" s="140" t="n">
        <v>0</v>
      </c>
      <c r="K52" s="140" t="n">
        <f aca="false">I52-J52</f>
        <v>32102213.71</v>
      </c>
      <c r="L52" s="141" t="n">
        <v>4561900</v>
      </c>
      <c r="M52" s="141"/>
      <c r="N52" s="141"/>
      <c r="O52" s="140"/>
      <c r="P52" s="140"/>
      <c r="Q52" s="140"/>
      <c r="R52" s="140"/>
      <c r="S52" s="140"/>
      <c r="T52" s="140"/>
      <c r="U52" s="140"/>
      <c r="V52" s="140" t="n">
        <f aca="false">1335700</f>
        <v>1335700</v>
      </c>
      <c r="W52" s="140" t="n">
        <v>-1300000</v>
      </c>
      <c r="X52" s="140" t="n">
        <v>-2315796.48</v>
      </c>
      <c r="Y52" s="140" t="n">
        <v>6078126</v>
      </c>
      <c r="Z52" s="140" t="n">
        <v>7976092</v>
      </c>
      <c r="AA52" s="140" t="n">
        <v>15766192.19</v>
      </c>
      <c r="AB52" s="142"/>
    </row>
    <row r="53" s="48" customFormat="true" ht="17.6" hidden="false" customHeight="false" outlineLevel="0" collapsed="false">
      <c r="A53" s="76"/>
      <c r="B53" s="110"/>
      <c r="C53" s="34" t="s">
        <v>28</v>
      </c>
      <c r="D53" s="138" t="s">
        <v>397</v>
      </c>
      <c r="E53" s="35" t="s">
        <v>15</v>
      </c>
      <c r="F53" s="35" t="s">
        <v>29</v>
      </c>
      <c r="G53" s="49"/>
      <c r="H53" s="35"/>
      <c r="I53" s="140" t="n">
        <f aca="false">SUM(L53:AB53)</f>
        <v>181793882</v>
      </c>
      <c r="J53" s="140" t="n">
        <f aca="false">J65+J91+J54+J87</f>
        <v>176511542.53</v>
      </c>
      <c r="K53" s="140" t="n">
        <f aca="false">I53-J53</f>
        <v>5282339.47000003</v>
      </c>
      <c r="L53" s="141" t="n">
        <f aca="false">L65+L91+L54</f>
        <v>93499100</v>
      </c>
      <c r="M53" s="141" t="n">
        <f aca="false">M65+M91+M54</f>
        <v>56859800</v>
      </c>
      <c r="N53" s="141" t="n">
        <f aca="false">N65+N91+N54</f>
        <v>0</v>
      </c>
      <c r="O53" s="140" t="n">
        <f aca="false">O65+O91+O54</f>
        <v>-4744224</v>
      </c>
      <c r="P53" s="140" t="n">
        <f aca="false">P65+P91+P54</f>
        <v>2264670</v>
      </c>
      <c r="Q53" s="140" t="n">
        <f aca="false">Q65+Q91+Q54</f>
        <v>1263150</v>
      </c>
      <c r="R53" s="140" t="n">
        <f aca="false">R65+R91+R54</f>
        <v>400000</v>
      </c>
      <c r="S53" s="140" t="n">
        <f aca="false">S65+S91+S54</f>
        <v>17306077</v>
      </c>
      <c r="T53" s="140" t="n">
        <f aca="false">T65+T91+T54</f>
        <v>2303400</v>
      </c>
      <c r="U53" s="140" t="n">
        <f aca="false">U65+U91+U54+U87</f>
        <v>5372330</v>
      </c>
      <c r="V53" s="140" t="n">
        <f aca="false">V65+V91+V54</f>
        <v>144008</v>
      </c>
      <c r="W53" s="140" t="n">
        <f aca="false">W65+W91+W54+W87</f>
        <v>6151000</v>
      </c>
      <c r="X53" s="140" t="n">
        <f aca="false">X65+X91+X54+X87</f>
        <v>1358700</v>
      </c>
      <c r="Y53" s="140" t="n">
        <f aca="false">Y65+Y91+Y54</f>
        <v>1599574</v>
      </c>
      <c r="Z53" s="140" t="n">
        <f aca="false">Z65+Z91+Z54</f>
        <v>-1333303</v>
      </c>
      <c r="AA53" s="140" t="n">
        <f aca="false">AA65+AA91+AA54</f>
        <v>-650400</v>
      </c>
      <c r="AB53" s="142" t="n">
        <f aca="false">AB65+AB91+AB54</f>
        <v>0</v>
      </c>
    </row>
    <row r="54" s="48" customFormat="true" ht="33.8" hidden="false" customHeight="false" outlineLevel="0" collapsed="false">
      <c r="A54" s="76"/>
      <c r="B54" s="110"/>
      <c r="C54" s="34" t="s">
        <v>95</v>
      </c>
      <c r="D54" s="138" t="s">
        <v>397</v>
      </c>
      <c r="E54" s="35" t="s">
        <v>15</v>
      </c>
      <c r="F54" s="35" t="s">
        <v>29</v>
      </c>
      <c r="G54" s="49" t="n">
        <v>5000000000</v>
      </c>
      <c r="H54" s="35"/>
      <c r="I54" s="140" t="n">
        <f aca="false">SUM(L54:AB54)</f>
        <v>14066421</v>
      </c>
      <c r="J54" s="140" t="n">
        <f aca="false">J55+J59+J62</f>
        <v>13758163</v>
      </c>
      <c r="K54" s="140" t="n">
        <f aca="false">I54-J54</f>
        <v>308258</v>
      </c>
      <c r="L54" s="141" t="n">
        <f aca="false">L55+L59+L62</f>
        <v>8963400</v>
      </c>
      <c r="M54" s="141" t="n">
        <f aca="false">M55+M59+M62</f>
        <v>0</v>
      </c>
      <c r="N54" s="141" t="n">
        <f aca="false">N55+N59+N62</f>
        <v>0</v>
      </c>
      <c r="O54" s="140" t="n">
        <f aca="false">O55+O59+O62</f>
        <v>0</v>
      </c>
      <c r="P54" s="140" t="n">
        <f aca="false">P55+P59+P62</f>
        <v>0</v>
      </c>
      <c r="Q54" s="140" t="n">
        <f aca="false">Q55+Q59+Q62</f>
        <v>500000</v>
      </c>
      <c r="R54" s="140" t="n">
        <f aca="false">R55+R59+R62</f>
        <v>0</v>
      </c>
      <c r="S54" s="140" t="n">
        <f aca="false">S55+S59+S62</f>
        <v>1259013</v>
      </c>
      <c r="T54" s="140" t="n">
        <f aca="false">T55+T59+T62</f>
        <v>1700000</v>
      </c>
      <c r="U54" s="140" t="n">
        <f aca="false">U55+U59+U62</f>
        <v>300000</v>
      </c>
      <c r="V54" s="140" t="n">
        <f aca="false">V55+V59+V62</f>
        <v>144008</v>
      </c>
      <c r="W54" s="140" t="n">
        <f aca="false">W55+W59+W62</f>
        <v>0</v>
      </c>
      <c r="X54" s="140" t="n">
        <f aca="false">X55+X59+X62</f>
        <v>500000</v>
      </c>
      <c r="Y54" s="140" t="n">
        <f aca="false">Y55+Y59+Y62</f>
        <v>900000</v>
      </c>
      <c r="Z54" s="140" t="n">
        <f aca="false">Z55+Z59+Z62</f>
        <v>0</v>
      </c>
      <c r="AA54" s="140" t="n">
        <f aca="false">AA55+AA59+AA62</f>
        <v>-200000</v>
      </c>
      <c r="AB54" s="142" t="n">
        <f aca="false">AB55+AB59+AB62</f>
        <v>0</v>
      </c>
    </row>
    <row r="55" s="48" customFormat="true" ht="33.8" hidden="false" customHeight="false" outlineLevel="0" collapsed="false">
      <c r="A55" s="76"/>
      <c r="B55" s="110"/>
      <c r="C55" s="34" t="s">
        <v>113</v>
      </c>
      <c r="D55" s="138" t="s">
        <v>397</v>
      </c>
      <c r="E55" s="35" t="s">
        <v>15</v>
      </c>
      <c r="F55" s="35" t="s">
        <v>29</v>
      </c>
      <c r="G55" s="49" t="n">
        <v>5030000000</v>
      </c>
      <c r="H55" s="35"/>
      <c r="I55" s="140" t="n">
        <f aca="false">SUM(L55:AB55)</f>
        <v>7209821</v>
      </c>
      <c r="J55" s="140" t="n">
        <f aca="false">J56</f>
        <v>6937835.99</v>
      </c>
      <c r="K55" s="140" t="n">
        <f aca="false">I55-J55</f>
        <v>271985.01</v>
      </c>
      <c r="L55" s="141" t="n">
        <f aca="false">L56</f>
        <v>3306800</v>
      </c>
      <c r="M55" s="141" t="n">
        <f aca="false">M56</f>
        <v>0</v>
      </c>
      <c r="N55" s="141" t="n">
        <f aca="false">N56</f>
        <v>0</v>
      </c>
      <c r="O55" s="140" t="n">
        <f aca="false">O56</f>
        <v>0</v>
      </c>
      <c r="P55" s="140" t="n">
        <f aca="false">P56</f>
        <v>0</v>
      </c>
      <c r="Q55" s="140" t="n">
        <f aca="false">Q56</f>
        <v>500000</v>
      </c>
      <c r="R55" s="140" t="n">
        <f aca="false">R56</f>
        <v>0</v>
      </c>
      <c r="S55" s="140" t="n">
        <f aca="false">S56</f>
        <v>1259013</v>
      </c>
      <c r="T55" s="140" t="n">
        <f aca="false">T56</f>
        <v>900000</v>
      </c>
      <c r="U55" s="140" t="n">
        <f aca="false">U56</f>
        <v>300000</v>
      </c>
      <c r="V55" s="140" t="n">
        <f aca="false">V56</f>
        <v>144008</v>
      </c>
      <c r="W55" s="140" t="n">
        <f aca="false">W56</f>
        <v>0</v>
      </c>
      <c r="X55" s="140" t="n">
        <f aca="false">X56</f>
        <v>0</v>
      </c>
      <c r="Y55" s="140" t="n">
        <f aca="false">Y56</f>
        <v>800000</v>
      </c>
      <c r="Z55" s="140" t="n">
        <f aca="false">Z56</f>
        <v>0</v>
      </c>
      <c r="AA55" s="140" t="n">
        <f aca="false">AA56</f>
        <v>0</v>
      </c>
      <c r="AB55" s="142" t="n">
        <f aca="false">AB56</f>
        <v>0</v>
      </c>
    </row>
    <row r="56" s="48" customFormat="true" ht="33.8" hidden="false" customHeight="false" outlineLevel="0" collapsed="false">
      <c r="A56" s="76"/>
      <c r="B56" s="110"/>
      <c r="C56" s="34" t="s">
        <v>114</v>
      </c>
      <c r="D56" s="138" t="s">
        <v>397</v>
      </c>
      <c r="E56" s="35" t="s">
        <v>15</v>
      </c>
      <c r="F56" s="35" t="s">
        <v>29</v>
      </c>
      <c r="G56" s="49" t="n">
        <v>5030010030</v>
      </c>
      <c r="H56" s="35"/>
      <c r="I56" s="140" t="n">
        <f aca="false">SUM(L56:AB56)</f>
        <v>7209821</v>
      </c>
      <c r="J56" s="140" t="n">
        <f aca="false">J57+J58</f>
        <v>6937835.99</v>
      </c>
      <c r="K56" s="140" t="n">
        <f aca="false">I56-J56</f>
        <v>271985.01</v>
      </c>
      <c r="L56" s="141" t="n">
        <f aca="false">L57</f>
        <v>3306800</v>
      </c>
      <c r="M56" s="141" t="n">
        <f aca="false">M57</f>
        <v>0</v>
      </c>
      <c r="N56" s="141" t="n">
        <f aca="false">N57</f>
        <v>0</v>
      </c>
      <c r="O56" s="140" t="n">
        <f aca="false">O57</f>
        <v>0</v>
      </c>
      <c r="P56" s="140" t="n">
        <f aca="false">P57+P58</f>
        <v>0</v>
      </c>
      <c r="Q56" s="140" t="n">
        <f aca="false">Q57</f>
        <v>500000</v>
      </c>
      <c r="R56" s="140" t="n">
        <f aca="false">R57</f>
        <v>0</v>
      </c>
      <c r="S56" s="140" t="n">
        <f aca="false">S57+S58</f>
        <v>1259013</v>
      </c>
      <c r="T56" s="140" t="n">
        <f aca="false">T57+T58</f>
        <v>900000</v>
      </c>
      <c r="U56" s="140" t="n">
        <f aca="false">U57</f>
        <v>300000</v>
      </c>
      <c r="V56" s="140" t="n">
        <f aca="false">V57</f>
        <v>144008</v>
      </c>
      <c r="W56" s="140" t="n">
        <f aca="false">W57</f>
        <v>0</v>
      </c>
      <c r="X56" s="140" t="n">
        <f aca="false">X57</f>
        <v>0</v>
      </c>
      <c r="Y56" s="140" t="n">
        <f aca="false">Y57+Y58</f>
        <v>800000</v>
      </c>
      <c r="Z56" s="140" t="n">
        <f aca="false">Z57</f>
        <v>0</v>
      </c>
      <c r="AA56" s="140" t="n">
        <f aca="false">AA57</f>
        <v>0</v>
      </c>
      <c r="AB56" s="142" t="n">
        <f aca="false">AB57</f>
        <v>0</v>
      </c>
    </row>
    <row r="57" s="48" customFormat="true" ht="33.8" hidden="false" customHeight="false" outlineLevel="0" collapsed="false">
      <c r="A57" s="76"/>
      <c r="B57" s="110"/>
      <c r="C57" s="34" t="s">
        <v>101</v>
      </c>
      <c r="D57" s="138" t="s">
        <v>397</v>
      </c>
      <c r="E57" s="35" t="s">
        <v>15</v>
      </c>
      <c r="F57" s="35" t="s">
        <v>29</v>
      </c>
      <c r="G57" s="49" t="n">
        <v>5030010030</v>
      </c>
      <c r="H57" s="35" t="s">
        <v>102</v>
      </c>
      <c r="I57" s="140" t="n">
        <f aca="false">SUM(L57:AB57)</f>
        <v>6184751</v>
      </c>
      <c r="J57" s="140" t="n">
        <v>5912766.88</v>
      </c>
      <c r="K57" s="140" t="n">
        <f aca="false">I57-J57</f>
        <v>271984.12</v>
      </c>
      <c r="L57" s="141" t="n">
        <v>3306800</v>
      </c>
      <c r="M57" s="141"/>
      <c r="N57" s="141"/>
      <c r="O57" s="140"/>
      <c r="P57" s="140" t="n">
        <v>-1000000</v>
      </c>
      <c r="Q57" s="140" t="n">
        <v>500000</v>
      </c>
      <c r="R57" s="140"/>
      <c r="S57" s="140" t="n">
        <v>1209013</v>
      </c>
      <c r="T57" s="140" t="n">
        <v>900000</v>
      </c>
      <c r="U57" s="140" t="n">
        <v>300000</v>
      </c>
      <c r="V57" s="140" t="n">
        <v>144008</v>
      </c>
      <c r="W57" s="140"/>
      <c r="X57" s="140"/>
      <c r="Y57" s="140" t="n">
        <v>824930</v>
      </c>
      <c r="Z57" s="140"/>
      <c r="AA57" s="140"/>
      <c r="AB57" s="142"/>
    </row>
    <row r="58" s="48" customFormat="true" ht="17.6" hidden="false" customHeight="false" outlineLevel="0" collapsed="false">
      <c r="A58" s="76"/>
      <c r="B58" s="110"/>
      <c r="C58" s="34" t="s">
        <v>104</v>
      </c>
      <c r="D58" s="138" t="s">
        <v>397</v>
      </c>
      <c r="E58" s="35" t="s">
        <v>15</v>
      </c>
      <c r="F58" s="35" t="s">
        <v>29</v>
      </c>
      <c r="G58" s="49" t="n">
        <v>5030010030</v>
      </c>
      <c r="H58" s="35" t="s">
        <v>105</v>
      </c>
      <c r="I58" s="140" t="n">
        <f aca="false">SUM(L58:AB58)</f>
        <v>1025070</v>
      </c>
      <c r="J58" s="140" t="n">
        <v>1025069.11</v>
      </c>
      <c r="K58" s="140" t="n">
        <f aca="false">I58-J58</f>
        <v>0.89000000001397</v>
      </c>
      <c r="L58" s="141"/>
      <c r="M58" s="141"/>
      <c r="N58" s="141"/>
      <c r="O58" s="140"/>
      <c r="P58" s="140" t="n">
        <v>1000000</v>
      </c>
      <c r="Q58" s="140"/>
      <c r="R58" s="140"/>
      <c r="S58" s="140" t="n">
        <v>50000</v>
      </c>
      <c r="T58" s="140"/>
      <c r="U58" s="140"/>
      <c r="V58" s="140"/>
      <c r="W58" s="140"/>
      <c r="X58" s="140"/>
      <c r="Y58" s="140" t="n">
        <v>-24930</v>
      </c>
      <c r="Z58" s="140"/>
      <c r="AA58" s="140"/>
      <c r="AB58" s="142"/>
    </row>
    <row r="59" s="48" customFormat="true" ht="33.6" hidden="false" customHeight="false" outlineLevel="0" collapsed="false">
      <c r="A59" s="76"/>
      <c r="B59" s="110"/>
      <c r="C59" s="34" t="s">
        <v>115</v>
      </c>
      <c r="D59" s="138" t="s">
        <v>397</v>
      </c>
      <c r="E59" s="35" t="s">
        <v>15</v>
      </c>
      <c r="F59" s="35" t="s">
        <v>29</v>
      </c>
      <c r="G59" s="49" t="n">
        <v>5040000000</v>
      </c>
      <c r="H59" s="35"/>
      <c r="I59" s="140" t="n">
        <f aca="false">SUM(L59:AB59)</f>
        <v>1600000</v>
      </c>
      <c r="J59" s="140" t="n">
        <f aca="false">J60</f>
        <v>1600000</v>
      </c>
      <c r="K59" s="140" t="n">
        <f aca="false">I59-J59</f>
        <v>0</v>
      </c>
      <c r="L59" s="141" t="n">
        <f aca="false">L60</f>
        <v>700000</v>
      </c>
      <c r="M59" s="141" t="n">
        <f aca="false">M60</f>
        <v>0</v>
      </c>
      <c r="N59" s="141" t="n">
        <f aca="false">N60</f>
        <v>0</v>
      </c>
      <c r="O59" s="140" t="n">
        <f aca="false">O60</f>
        <v>0</v>
      </c>
      <c r="P59" s="140" t="n">
        <f aca="false">P60</f>
        <v>0</v>
      </c>
      <c r="Q59" s="140" t="n">
        <f aca="false">Q60</f>
        <v>0</v>
      </c>
      <c r="R59" s="140" t="n">
        <f aca="false">R60</f>
        <v>0</v>
      </c>
      <c r="S59" s="140" t="n">
        <f aca="false">S60</f>
        <v>0</v>
      </c>
      <c r="T59" s="140" t="n">
        <f aca="false">T60</f>
        <v>800000</v>
      </c>
      <c r="U59" s="140" t="n">
        <f aca="false">U60</f>
        <v>0</v>
      </c>
      <c r="V59" s="140" t="n">
        <f aca="false">V60</f>
        <v>0</v>
      </c>
      <c r="W59" s="140" t="n">
        <f aca="false">W60</f>
        <v>0</v>
      </c>
      <c r="X59" s="140" t="n">
        <f aca="false">X60</f>
        <v>0</v>
      </c>
      <c r="Y59" s="140" t="n">
        <f aca="false">Y60</f>
        <v>100000</v>
      </c>
      <c r="Z59" s="140" t="n">
        <f aca="false">Z60</f>
        <v>0</v>
      </c>
      <c r="AA59" s="140" t="n">
        <f aca="false">AA60</f>
        <v>0</v>
      </c>
      <c r="AB59" s="142" t="n">
        <f aca="false">AB60</f>
        <v>0</v>
      </c>
    </row>
    <row r="60" s="48" customFormat="true" ht="17.6" hidden="false" customHeight="false" outlineLevel="0" collapsed="false">
      <c r="A60" s="76"/>
      <c r="B60" s="110"/>
      <c r="C60" s="34" t="s">
        <v>116</v>
      </c>
      <c r="D60" s="138" t="s">
        <v>397</v>
      </c>
      <c r="E60" s="35" t="s">
        <v>15</v>
      </c>
      <c r="F60" s="35" t="s">
        <v>29</v>
      </c>
      <c r="G60" s="49" t="n">
        <v>5040010560</v>
      </c>
      <c r="H60" s="35"/>
      <c r="I60" s="140" t="n">
        <f aca="false">SUM(L60:AB60)</f>
        <v>1600000</v>
      </c>
      <c r="J60" s="140" t="n">
        <f aca="false">J61</f>
        <v>1600000</v>
      </c>
      <c r="K60" s="140" t="n">
        <f aca="false">I60-J60</f>
        <v>0</v>
      </c>
      <c r="L60" s="141" t="n">
        <f aca="false">L61</f>
        <v>700000</v>
      </c>
      <c r="M60" s="141" t="n">
        <f aca="false">M61</f>
        <v>0</v>
      </c>
      <c r="N60" s="141" t="n">
        <f aca="false">N61</f>
        <v>0</v>
      </c>
      <c r="O60" s="140" t="n">
        <f aca="false">O61</f>
        <v>0</v>
      </c>
      <c r="P60" s="140" t="n">
        <f aca="false">P61</f>
        <v>0</v>
      </c>
      <c r="Q60" s="140" t="n">
        <f aca="false">Q61</f>
        <v>0</v>
      </c>
      <c r="R60" s="140" t="n">
        <f aca="false">R61</f>
        <v>0</v>
      </c>
      <c r="S60" s="140" t="n">
        <f aca="false">S61</f>
        <v>0</v>
      </c>
      <c r="T60" s="140" t="n">
        <f aca="false">T61</f>
        <v>800000</v>
      </c>
      <c r="U60" s="140" t="n">
        <f aca="false">U61</f>
        <v>0</v>
      </c>
      <c r="V60" s="140" t="n">
        <f aca="false">V61</f>
        <v>0</v>
      </c>
      <c r="W60" s="140" t="n">
        <f aca="false">W61</f>
        <v>0</v>
      </c>
      <c r="X60" s="140" t="n">
        <f aca="false">X61</f>
        <v>0</v>
      </c>
      <c r="Y60" s="140" t="n">
        <f aca="false">Y61</f>
        <v>100000</v>
      </c>
      <c r="Z60" s="140" t="n">
        <f aca="false">Z61</f>
        <v>0</v>
      </c>
      <c r="AA60" s="140" t="n">
        <f aca="false">AA61</f>
        <v>0</v>
      </c>
      <c r="AB60" s="142" t="n">
        <f aca="false">AB61</f>
        <v>0</v>
      </c>
    </row>
    <row r="61" s="48" customFormat="true" ht="33.8" hidden="false" customHeight="false" outlineLevel="0" collapsed="false">
      <c r="A61" s="76"/>
      <c r="B61" s="110"/>
      <c r="C61" s="34" t="s">
        <v>101</v>
      </c>
      <c r="D61" s="138" t="s">
        <v>397</v>
      </c>
      <c r="E61" s="35" t="s">
        <v>15</v>
      </c>
      <c r="F61" s="35" t="s">
        <v>29</v>
      </c>
      <c r="G61" s="49" t="n">
        <v>5040010560</v>
      </c>
      <c r="H61" s="35" t="s">
        <v>102</v>
      </c>
      <c r="I61" s="140" t="n">
        <f aca="false">SUM(L61:AB61)</f>
        <v>1600000</v>
      </c>
      <c r="J61" s="140" t="n">
        <v>1600000</v>
      </c>
      <c r="K61" s="140" t="n">
        <f aca="false">I61-J61</f>
        <v>0</v>
      </c>
      <c r="L61" s="141" t="n">
        <v>700000</v>
      </c>
      <c r="M61" s="141"/>
      <c r="N61" s="141"/>
      <c r="O61" s="140"/>
      <c r="P61" s="140"/>
      <c r="Q61" s="140"/>
      <c r="R61" s="140"/>
      <c r="S61" s="140"/>
      <c r="T61" s="140" t="n">
        <v>800000</v>
      </c>
      <c r="U61" s="140"/>
      <c r="V61" s="140"/>
      <c r="W61" s="140"/>
      <c r="X61" s="140"/>
      <c r="Y61" s="140" t="n">
        <v>100000</v>
      </c>
      <c r="Z61" s="140"/>
      <c r="AA61" s="140"/>
      <c r="AB61" s="142"/>
    </row>
    <row r="62" s="48" customFormat="true" ht="33.8" hidden="false" customHeight="false" outlineLevel="0" collapsed="false">
      <c r="A62" s="76"/>
      <c r="B62" s="110"/>
      <c r="C62" s="34" t="s">
        <v>117</v>
      </c>
      <c r="D62" s="138" t="s">
        <v>397</v>
      </c>
      <c r="E62" s="35" t="s">
        <v>15</v>
      </c>
      <c r="F62" s="35" t="s">
        <v>29</v>
      </c>
      <c r="G62" s="49" t="n">
        <v>5050000000</v>
      </c>
      <c r="H62" s="35"/>
      <c r="I62" s="140" t="n">
        <f aca="false">SUM(L62:AB62)</f>
        <v>5256600</v>
      </c>
      <c r="J62" s="140" t="n">
        <f aca="false">J63</f>
        <v>5220327.01</v>
      </c>
      <c r="K62" s="140" t="n">
        <f aca="false">I62-J62</f>
        <v>36272.9900000002</v>
      </c>
      <c r="L62" s="141" t="n">
        <f aca="false">L63</f>
        <v>4956600</v>
      </c>
      <c r="M62" s="141" t="n">
        <f aca="false">M63</f>
        <v>0</v>
      </c>
      <c r="N62" s="141" t="n">
        <f aca="false">N63</f>
        <v>0</v>
      </c>
      <c r="O62" s="140" t="n">
        <f aca="false">O63</f>
        <v>0</v>
      </c>
      <c r="P62" s="140" t="n">
        <f aca="false">P63</f>
        <v>0</v>
      </c>
      <c r="Q62" s="140" t="n">
        <f aca="false">Q63</f>
        <v>0</v>
      </c>
      <c r="R62" s="140" t="n">
        <f aca="false">R63</f>
        <v>0</v>
      </c>
      <c r="S62" s="140" t="n">
        <f aca="false">S63</f>
        <v>0</v>
      </c>
      <c r="T62" s="140" t="n">
        <f aca="false">T63</f>
        <v>0</v>
      </c>
      <c r="U62" s="140" t="n">
        <f aca="false">U63</f>
        <v>0</v>
      </c>
      <c r="V62" s="140" t="n">
        <f aca="false">V63</f>
        <v>0</v>
      </c>
      <c r="W62" s="140" t="n">
        <f aca="false">W63</f>
        <v>0</v>
      </c>
      <c r="X62" s="140" t="n">
        <f aca="false">X63</f>
        <v>500000</v>
      </c>
      <c r="Y62" s="140" t="n">
        <f aca="false">Y63</f>
        <v>0</v>
      </c>
      <c r="Z62" s="140" t="n">
        <f aca="false">Z63</f>
        <v>0</v>
      </c>
      <c r="AA62" s="140" t="n">
        <f aca="false">AA63</f>
        <v>-200000</v>
      </c>
      <c r="AB62" s="142" t="n">
        <f aca="false">AB63</f>
        <v>0</v>
      </c>
    </row>
    <row r="63" s="48" customFormat="true" ht="17.6" hidden="false" customHeight="false" outlineLevel="0" collapsed="false">
      <c r="A63" s="76"/>
      <c r="B63" s="110"/>
      <c r="C63" s="34" t="s">
        <v>118</v>
      </c>
      <c r="D63" s="138" t="s">
        <v>397</v>
      </c>
      <c r="E63" s="35" t="s">
        <v>15</v>
      </c>
      <c r="F63" s="35" t="s">
        <v>29</v>
      </c>
      <c r="G63" s="49" t="n">
        <v>5050010780</v>
      </c>
      <c r="H63" s="35"/>
      <c r="I63" s="140" t="n">
        <f aca="false">SUM(L63:AB63)</f>
        <v>5256600</v>
      </c>
      <c r="J63" s="140" t="n">
        <f aca="false">J64</f>
        <v>5220327.01</v>
      </c>
      <c r="K63" s="140" t="n">
        <f aca="false">I63-J63</f>
        <v>36272.9900000002</v>
      </c>
      <c r="L63" s="141" t="n">
        <f aca="false">L64</f>
        <v>4956600</v>
      </c>
      <c r="M63" s="141" t="n">
        <f aca="false">M64</f>
        <v>0</v>
      </c>
      <c r="N63" s="141" t="n">
        <f aca="false">N64</f>
        <v>0</v>
      </c>
      <c r="O63" s="140" t="n">
        <f aca="false">O64</f>
        <v>0</v>
      </c>
      <c r="P63" s="140" t="n">
        <f aca="false">P64</f>
        <v>0</v>
      </c>
      <c r="Q63" s="140" t="n">
        <f aca="false">Q64</f>
        <v>0</v>
      </c>
      <c r="R63" s="140" t="n">
        <f aca="false">R64</f>
        <v>0</v>
      </c>
      <c r="S63" s="140" t="n">
        <f aca="false">S64</f>
        <v>0</v>
      </c>
      <c r="T63" s="140" t="n">
        <f aca="false">T64</f>
        <v>0</v>
      </c>
      <c r="U63" s="140" t="n">
        <f aca="false">U64</f>
        <v>0</v>
      </c>
      <c r="V63" s="140" t="n">
        <f aca="false">V64</f>
        <v>0</v>
      </c>
      <c r="W63" s="140" t="n">
        <f aca="false">W64</f>
        <v>0</v>
      </c>
      <c r="X63" s="140" t="n">
        <f aca="false">X64</f>
        <v>500000</v>
      </c>
      <c r="Y63" s="140" t="n">
        <f aca="false">Y64</f>
        <v>0</v>
      </c>
      <c r="Z63" s="140" t="n">
        <f aca="false">Z64</f>
        <v>0</v>
      </c>
      <c r="AA63" s="140" t="n">
        <f aca="false">AA64</f>
        <v>-200000</v>
      </c>
      <c r="AB63" s="142" t="n">
        <f aca="false">AB64</f>
        <v>0</v>
      </c>
    </row>
    <row r="64" s="48" customFormat="true" ht="33.8" hidden="false" customHeight="false" outlineLevel="0" collapsed="false">
      <c r="A64" s="76"/>
      <c r="B64" s="110"/>
      <c r="C64" s="34" t="s">
        <v>101</v>
      </c>
      <c r="D64" s="138" t="s">
        <v>397</v>
      </c>
      <c r="E64" s="35" t="s">
        <v>15</v>
      </c>
      <c r="F64" s="35" t="s">
        <v>29</v>
      </c>
      <c r="G64" s="49" t="n">
        <v>5050010780</v>
      </c>
      <c r="H64" s="35" t="s">
        <v>102</v>
      </c>
      <c r="I64" s="140" t="n">
        <f aca="false">SUM(L64:AB64)</f>
        <v>5256600</v>
      </c>
      <c r="J64" s="140" t="n">
        <v>5220327.01</v>
      </c>
      <c r="K64" s="140" t="n">
        <f aca="false">I64-J64</f>
        <v>36272.9900000002</v>
      </c>
      <c r="L64" s="141" t="n">
        <v>4956600</v>
      </c>
      <c r="M64" s="141"/>
      <c r="N64" s="141"/>
      <c r="O64" s="140"/>
      <c r="P64" s="140"/>
      <c r="Q64" s="140"/>
      <c r="R64" s="140"/>
      <c r="S64" s="140"/>
      <c r="T64" s="140"/>
      <c r="U64" s="140"/>
      <c r="V64" s="140"/>
      <c r="W64" s="140"/>
      <c r="X64" s="140" t="n">
        <v>500000</v>
      </c>
      <c r="Y64" s="140"/>
      <c r="Z64" s="140"/>
      <c r="AA64" s="140" t="n">
        <v>-200000</v>
      </c>
      <c r="AB64" s="142"/>
    </row>
    <row r="65" s="48" customFormat="true" ht="33.8" hidden="false" customHeight="false" outlineLevel="0" collapsed="false">
      <c r="A65" s="76"/>
      <c r="B65" s="110"/>
      <c r="C65" s="34" t="s">
        <v>126</v>
      </c>
      <c r="D65" s="138" t="s">
        <v>397</v>
      </c>
      <c r="E65" s="35" t="s">
        <v>15</v>
      </c>
      <c r="F65" s="35" t="s">
        <v>29</v>
      </c>
      <c r="G65" s="49" t="n">
        <v>5200000000</v>
      </c>
      <c r="H65" s="35"/>
      <c r="I65" s="140" t="n">
        <f aca="false">SUM(L65:AB65)</f>
        <v>161023860</v>
      </c>
      <c r="J65" s="140" t="n">
        <f aca="false">J66+J71+J82+J76</f>
        <v>157451816.36</v>
      </c>
      <c r="K65" s="140" t="n">
        <f aca="false">I65-J65</f>
        <v>3572043.64000002</v>
      </c>
      <c r="L65" s="141" t="n">
        <f aca="false">L66+L71+L82</f>
        <v>73325700</v>
      </c>
      <c r="M65" s="141" t="n">
        <f aca="false">M66+M71+M82</f>
        <v>56859800</v>
      </c>
      <c r="N65" s="141" t="n">
        <f aca="false">N66+N71+N82</f>
        <v>0</v>
      </c>
      <c r="O65" s="140" t="n">
        <f aca="false">O66+O71+O82</f>
        <v>5171776</v>
      </c>
      <c r="P65" s="140" t="n">
        <f aca="false">P66+P71+P82</f>
        <v>1764670</v>
      </c>
      <c r="Q65" s="140" t="n">
        <f aca="false">Q66+Q71+Q82</f>
        <v>326849</v>
      </c>
      <c r="R65" s="140" t="n">
        <f aca="false">R66+R71+R82</f>
        <v>0</v>
      </c>
      <c r="S65" s="140" t="n">
        <f aca="false">S66+S71+S82</f>
        <v>15647064</v>
      </c>
      <c r="T65" s="140" t="n">
        <f aca="false">T66+T71+T82</f>
        <v>603400</v>
      </c>
      <c r="U65" s="140" t="n">
        <f aca="false">U66+U71+U82</f>
        <v>1004330</v>
      </c>
      <c r="V65" s="140" t="n">
        <f aca="false">V66+V71+V82</f>
        <v>0</v>
      </c>
      <c r="W65" s="140" t="n">
        <f aca="false">W66+W71+W82+W76</f>
        <v>5151000</v>
      </c>
      <c r="X65" s="140" t="n">
        <f aca="false">X66+X71+X82+X76</f>
        <v>848700</v>
      </c>
      <c r="Y65" s="140" t="n">
        <f aca="false">Y66+Y71+Y82</f>
        <v>699574</v>
      </c>
      <c r="Z65" s="140" t="n">
        <f aca="false">Z66+Z71+Z82</f>
        <v>170997</v>
      </c>
      <c r="AA65" s="140" t="n">
        <f aca="false">AA66+AA71+AA82+AA76</f>
        <v>-550000</v>
      </c>
      <c r="AB65" s="142" t="n">
        <f aca="false">AB66+AB71+AB82</f>
        <v>0</v>
      </c>
    </row>
    <row r="66" s="48" customFormat="true" ht="17.6" hidden="false" customHeight="false" outlineLevel="0" collapsed="false">
      <c r="A66" s="76"/>
      <c r="B66" s="110"/>
      <c r="C66" s="34" t="s">
        <v>127</v>
      </c>
      <c r="D66" s="138" t="s">
        <v>397</v>
      </c>
      <c r="E66" s="35" t="s">
        <v>15</v>
      </c>
      <c r="F66" s="35" t="s">
        <v>29</v>
      </c>
      <c r="G66" s="49" t="n">
        <v>5210000000</v>
      </c>
      <c r="H66" s="35"/>
      <c r="I66" s="140" t="n">
        <f aca="false">SUM(L66:AB66)</f>
        <v>110151163</v>
      </c>
      <c r="J66" s="140" t="n">
        <f aca="false">J67</f>
        <v>108978932.18</v>
      </c>
      <c r="K66" s="140" t="n">
        <f aca="false">I66-J66</f>
        <v>1172230.82000001</v>
      </c>
      <c r="L66" s="141" t="n">
        <f aca="false">L67</f>
        <v>33123100</v>
      </c>
      <c r="M66" s="141" t="n">
        <f aca="false">M67</f>
        <v>56859800</v>
      </c>
      <c r="N66" s="141" t="n">
        <f aca="false">N67</f>
        <v>0</v>
      </c>
      <c r="O66" s="140" t="n">
        <f aca="false">O67</f>
        <v>4323776</v>
      </c>
      <c r="P66" s="140" t="n">
        <f aca="false">P67</f>
        <v>1411970</v>
      </c>
      <c r="Q66" s="140" t="n">
        <f aca="false">Q67</f>
        <v>326849</v>
      </c>
      <c r="R66" s="140" t="n">
        <f aca="false">R67</f>
        <v>0</v>
      </c>
      <c r="S66" s="140" t="n">
        <f aca="false">S67</f>
        <v>12896164</v>
      </c>
      <c r="T66" s="140" t="n">
        <f aca="false">T67</f>
        <v>0</v>
      </c>
      <c r="U66" s="140" t="n">
        <f aca="false">U67</f>
        <v>304330</v>
      </c>
      <c r="V66" s="140" t="n">
        <f aca="false">V67</f>
        <v>0</v>
      </c>
      <c r="W66" s="140" t="n">
        <f aca="false">W67</f>
        <v>1084600</v>
      </c>
      <c r="X66" s="140" t="n">
        <f aca="false">X67</f>
        <v>190700</v>
      </c>
      <c r="Y66" s="140" t="n">
        <f aca="false">Y67</f>
        <v>-8126</v>
      </c>
      <c r="Z66" s="140" t="n">
        <f aca="false">Z67</f>
        <v>-76003</v>
      </c>
      <c r="AA66" s="140" t="n">
        <f aca="false">AA67</f>
        <v>-285997</v>
      </c>
      <c r="AB66" s="142" t="n">
        <f aca="false">AB67</f>
        <v>0</v>
      </c>
    </row>
    <row r="67" s="48" customFormat="true" ht="33.6" hidden="false" customHeight="false" outlineLevel="0" collapsed="false">
      <c r="A67" s="76"/>
      <c r="B67" s="110"/>
      <c r="C67" s="73" t="s">
        <v>128</v>
      </c>
      <c r="D67" s="138" t="s">
        <v>397</v>
      </c>
      <c r="E67" s="35" t="s">
        <v>15</v>
      </c>
      <c r="F67" s="35" t="s">
        <v>29</v>
      </c>
      <c r="G67" s="49" t="n">
        <v>5210000590</v>
      </c>
      <c r="H67" s="35"/>
      <c r="I67" s="140" t="n">
        <f aca="false">SUM(L67:AB67)</f>
        <v>110151163</v>
      </c>
      <c r="J67" s="140" t="n">
        <f aca="false">J68+J69+J70</f>
        <v>108978932.18</v>
      </c>
      <c r="K67" s="140" t="n">
        <f aca="false">I67-J67</f>
        <v>1172230.82000001</v>
      </c>
      <c r="L67" s="141" t="n">
        <f aca="false">L68+L69+L70</f>
        <v>33123100</v>
      </c>
      <c r="M67" s="141" t="n">
        <f aca="false">M68+M69+M70</f>
        <v>56859800</v>
      </c>
      <c r="N67" s="141" t="n">
        <f aca="false">N68+N69+N70</f>
        <v>0</v>
      </c>
      <c r="O67" s="140" t="n">
        <f aca="false">O68+O69+O70</f>
        <v>4323776</v>
      </c>
      <c r="P67" s="140" t="n">
        <f aca="false">P68+P69+P70</f>
        <v>1411970</v>
      </c>
      <c r="Q67" s="140" t="n">
        <f aca="false">Q68+Q69+Q70</f>
        <v>326849</v>
      </c>
      <c r="R67" s="140" t="n">
        <f aca="false">R68+R69+R70</f>
        <v>0</v>
      </c>
      <c r="S67" s="140" t="n">
        <f aca="false">S68+S69+S70</f>
        <v>12896164</v>
      </c>
      <c r="T67" s="140" t="n">
        <f aca="false">T68+T69+T70</f>
        <v>0</v>
      </c>
      <c r="U67" s="140" t="n">
        <f aca="false">U68+U69+U70</f>
        <v>304330</v>
      </c>
      <c r="V67" s="140" t="n">
        <f aca="false">V68+V69+V70</f>
        <v>0</v>
      </c>
      <c r="W67" s="140" t="n">
        <f aca="false">W68+W69+W70</f>
        <v>1084600</v>
      </c>
      <c r="X67" s="140" t="n">
        <f aca="false">X68+X69+X70</f>
        <v>190700</v>
      </c>
      <c r="Y67" s="140" t="n">
        <f aca="false">Y68+Y69+Y70</f>
        <v>-8126</v>
      </c>
      <c r="Z67" s="140" t="n">
        <f aca="false">Z68+Z69+Z70</f>
        <v>-76003</v>
      </c>
      <c r="AA67" s="140" t="n">
        <f aca="false">AA68+AA69+AA70</f>
        <v>-285997</v>
      </c>
      <c r="AB67" s="142" t="n">
        <f aca="false">AB68+AB69+AB70</f>
        <v>0</v>
      </c>
    </row>
    <row r="68" s="48" customFormat="true" ht="64.65" hidden="false" customHeight="false" outlineLevel="0" collapsed="false">
      <c r="A68" s="76"/>
      <c r="B68" s="110"/>
      <c r="C68" s="34" t="s">
        <v>98</v>
      </c>
      <c r="D68" s="138" t="s">
        <v>397</v>
      </c>
      <c r="E68" s="35" t="s">
        <v>15</v>
      </c>
      <c r="F68" s="35" t="s">
        <v>29</v>
      </c>
      <c r="G68" s="49" t="n">
        <v>5210000590</v>
      </c>
      <c r="H68" s="35" t="s">
        <v>99</v>
      </c>
      <c r="I68" s="140" t="n">
        <f aca="false">SUM(L68:AB68)</f>
        <v>96170616</v>
      </c>
      <c r="J68" s="140" t="n">
        <v>96119310.55</v>
      </c>
      <c r="K68" s="140" t="n">
        <f aca="false">I68-J68</f>
        <v>51305.450000003</v>
      </c>
      <c r="L68" s="141" t="n">
        <v>30507900</v>
      </c>
      <c r="M68" s="141" t="n">
        <v>52169800</v>
      </c>
      <c r="N68" s="141"/>
      <c r="O68" s="140"/>
      <c r="P68" s="140"/>
      <c r="Q68" s="140"/>
      <c r="R68" s="140" t="n">
        <v>620000</v>
      </c>
      <c r="S68" s="140" t="n">
        <f aca="false">3525700+9022542</f>
        <v>12548242</v>
      </c>
      <c r="T68" s="140"/>
      <c r="U68" s="140"/>
      <c r="V68" s="140"/>
      <c r="W68" s="140" t="n">
        <v>1084600</v>
      </c>
      <c r="X68" s="140" t="n">
        <f aca="false">-1032800+81000</f>
        <v>-951800</v>
      </c>
      <c r="Y68" s="140" t="n">
        <v>191874</v>
      </c>
      <c r="Z68" s="140"/>
      <c r="AA68" s="140"/>
      <c r="AB68" s="142"/>
    </row>
    <row r="69" s="48" customFormat="true" ht="33.6" hidden="false" customHeight="false" outlineLevel="0" collapsed="false">
      <c r="A69" s="76"/>
      <c r="B69" s="110"/>
      <c r="C69" s="34" t="s">
        <v>101</v>
      </c>
      <c r="D69" s="138" t="s">
        <v>397</v>
      </c>
      <c r="E69" s="35" t="s">
        <v>15</v>
      </c>
      <c r="F69" s="35" t="s">
        <v>29</v>
      </c>
      <c r="G69" s="49" t="n">
        <v>5210000590</v>
      </c>
      <c r="H69" s="35" t="s">
        <v>102</v>
      </c>
      <c r="I69" s="140" t="n">
        <f aca="false">SUM(L69:AB69)</f>
        <v>13847396.88</v>
      </c>
      <c r="J69" s="140" t="n">
        <v>12726472.35</v>
      </c>
      <c r="K69" s="140" t="n">
        <f aca="false">I69-J69</f>
        <v>1120924.53</v>
      </c>
      <c r="L69" s="141" t="n">
        <v>2506200</v>
      </c>
      <c r="M69" s="141" t="n">
        <v>4535200</v>
      </c>
      <c r="N69" s="141"/>
      <c r="O69" s="140" t="n">
        <v>4323776</v>
      </c>
      <c r="P69" s="140" t="n">
        <f aca="false">29100+1382870</f>
        <v>1411970</v>
      </c>
      <c r="Q69" s="140" t="n">
        <v>326849</v>
      </c>
      <c r="R69" s="140" t="n">
        <v>-620000</v>
      </c>
      <c r="S69" s="140" t="n">
        <v>347922</v>
      </c>
      <c r="T69" s="140"/>
      <c r="U69" s="140" t="n">
        <v>304330</v>
      </c>
      <c r="V69" s="140"/>
      <c r="W69" s="140"/>
      <c r="X69" s="140" t="n">
        <v>1142500</v>
      </c>
      <c r="Y69" s="140" t="n">
        <f aca="false">96522.88-165873</f>
        <v>-69350.12</v>
      </c>
      <c r="Z69" s="140" t="n">
        <f aca="false">-120000+43997</f>
        <v>-76003</v>
      </c>
      <c r="AA69" s="140" t="n">
        <f aca="false">-170997-115000</f>
        <v>-285997</v>
      </c>
      <c r="AB69" s="142"/>
    </row>
    <row r="70" s="48" customFormat="true" ht="17.6" hidden="false" customHeight="false" outlineLevel="0" collapsed="false">
      <c r="A70" s="76"/>
      <c r="B70" s="110"/>
      <c r="C70" s="34" t="s">
        <v>104</v>
      </c>
      <c r="D70" s="138" t="s">
        <v>397</v>
      </c>
      <c r="E70" s="35" t="s">
        <v>15</v>
      </c>
      <c r="F70" s="35" t="s">
        <v>29</v>
      </c>
      <c r="G70" s="49" t="n">
        <v>5210000590</v>
      </c>
      <c r="H70" s="35" t="s">
        <v>105</v>
      </c>
      <c r="I70" s="140" t="n">
        <f aca="false">SUM(L70:AB70)</f>
        <v>133150.12</v>
      </c>
      <c r="J70" s="140" t="n">
        <v>133149.28</v>
      </c>
      <c r="K70" s="140" t="n">
        <f aca="false">I70-J70</f>
        <v>0.839999999996508</v>
      </c>
      <c r="L70" s="141" t="n">
        <v>109000</v>
      </c>
      <c r="M70" s="141" t="n">
        <v>154800</v>
      </c>
      <c r="N70" s="141"/>
      <c r="O70" s="140"/>
      <c r="P70" s="140"/>
      <c r="Q70" s="140"/>
      <c r="R70" s="140"/>
      <c r="S70" s="140"/>
      <c r="T70" s="140"/>
      <c r="U70" s="140"/>
      <c r="V70" s="140"/>
      <c r="W70" s="140"/>
      <c r="X70" s="140"/>
      <c r="Y70" s="140" t="n">
        <f aca="false">-96522.88-34127</f>
        <v>-130649.88</v>
      </c>
      <c r="Z70" s="140"/>
      <c r="AA70" s="140"/>
      <c r="AB70" s="142"/>
    </row>
    <row r="71" s="48" customFormat="true" ht="17.6" hidden="false" customHeight="false" outlineLevel="0" collapsed="false">
      <c r="A71" s="76"/>
      <c r="B71" s="110"/>
      <c r="C71" s="78" t="s">
        <v>400</v>
      </c>
      <c r="D71" s="138" t="s">
        <v>397</v>
      </c>
      <c r="E71" s="35" t="s">
        <v>15</v>
      </c>
      <c r="F71" s="35" t="s">
        <v>29</v>
      </c>
      <c r="G71" s="49" t="n">
        <v>5220000000</v>
      </c>
      <c r="H71" s="35"/>
      <c r="I71" s="140" t="n">
        <f aca="false">SUM(L71:AB71)</f>
        <v>31471700</v>
      </c>
      <c r="J71" s="140" t="n">
        <f aca="false">J72</f>
        <v>29215507.74</v>
      </c>
      <c r="K71" s="140" t="n">
        <f aca="false">I71-J71</f>
        <v>2256192.26</v>
      </c>
      <c r="L71" s="141" t="n">
        <f aca="false">L72</f>
        <v>26752300</v>
      </c>
      <c r="M71" s="141" t="n">
        <f aca="false">M72</f>
        <v>0</v>
      </c>
      <c r="N71" s="141" t="n">
        <f aca="false">N72</f>
        <v>0</v>
      </c>
      <c r="O71" s="140" t="n">
        <f aca="false">O72</f>
        <v>0</v>
      </c>
      <c r="P71" s="140" t="n">
        <f aca="false">P72</f>
        <v>352700</v>
      </c>
      <c r="Q71" s="140" t="n">
        <f aca="false">Q72</f>
        <v>0</v>
      </c>
      <c r="R71" s="140" t="n">
        <f aca="false">R72</f>
        <v>0</v>
      </c>
      <c r="S71" s="140" t="n">
        <f aca="false">S72</f>
        <v>1343900</v>
      </c>
      <c r="T71" s="140" t="n">
        <f aca="false">T72</f>
        <v>603400</v>
      </c>
      <c r="U71" s="140" t="n">
        <f aca="false">U72</f>
        <v>700000</v>
      </c>
      <c r="V71" s="140" t="n">
        <f aca="false">V72</f>
        <v>0</v>
      </c>
      <c r="W71" s="140" t="n">
        <f aca="false">W72</f>
        <v>1351400</v>
      </c>
      <c r="X71" s="140" t="n">
        <f aca="false">X72</f>
        <v>368000</v>
      </c>
      <c r="Y71" s="140" t="n">
        <f aca="false">Y72</f>
        <v>0</v>
      </c>
      <c r="Z71" s="140" t="n">
        <f aca="false">Z72</f>
        <v>0</v>
      </c>
      <c r="AA71" s="140" t="n">
        <f aca="false">AA72</f>
        <v>0</v>
      </c>
      <c r="AB71" s="142" t="n">
        <f aca="false">AB72</f>
        <v>0</v>
      </c>
    </row>
    <row r="72" s="48" customFormat="true" ht="33.6" hidden="false" customHeight="false" outlineLevel="0" collapsed="false">
      <c r="A72" s="76"/>
      <c r="B72" s="110"/>
      <c r="C72" s="73" t="s">
        <v>128</v>
      </c>
      <c r="D72" s="138" t="s">
        <v>397</v>
      </c>
      <c r="E72" s="35" t="s">
        <v>15</v>
      </c>
      <c r="F72" s="35" t="s">
        <v>29</v>
      </c>
      <c r="G72" s="49" t="n">
        <v>5220000590</v>
      </c>
      <c r="H72" s="35"/>
      <c r="I72" s="140" t="n">
        <f aca="false">SUM(L72:AB72)</f>
        <v>31471700</v>
      </c>
      <c r="J72" s="140" t="n">
        <f aca="false">J73+J74+J75</f>
        <v>29215507.74</v>
      </c>
      <c r="K72" s="140" t="n">
        <f aca="false">I72-J72</f>
        <v>2256192.26</v>
      </c>
      <c r="L72" s="141" t="n">
        <f aca="false">L73+L74+L75</f>
        <v>26752300</v>
      </c>
      <c r="M72" s="141" t="n">
        <f aca="false">M73+M74+M75</f>
        <v>0</v>
      </c>
      <c r="N72" s="141" t="n">
        <f aca="false">N73+N74+N75</f>
        <v>0</v>
      </c>
      <c r="O72" s="140" t="n">
        <f aca="false">O73+O74+O75</f>
        <v>0</v>
      </c>
      <c r="P72" s="140" t="n">
        <f aca="false">P73+P74+P75</f>
        <v>352700</v>
      </c>
      <c r="Q72" s="140" t="n">
        <f aca="false">Q73+Q74+Q75</f>
        <v>0</v>
      </c>
      <c r="R72" s="140" t="n">
        <f aca="false">R73+R74+R75</f>
        <v>0</v>
      </c>
      <c r="S72" s="140" t="n">
        <f aca="false">S73+S74+S75</f>
        <v>1343900</v>
      </c>
      <c r="T72" s="140" t="n">
        <f aca="false">T73+T74+T75</f>
        <v>603400</v>
      </c>
      <c r="U72" s="140" t="n">
        <f aca="false">U73+U74+U75</f>
        <v>700000</v>
      </c>
      <c r="V72" s="140" t="n">
        <f aca="false">V73+V74+V75</f>
        <v>0</v>
      </c>
      <c r="W72" s="140" t="n">
        <f aca="false">W73+W74+W75</f>
        <v>1351400</v>
      </c>
      <c r="X72" s="140" t="n">
        <f aca="false">X73+X74+X75</f>
        <v>368000</v>
      </c>
      <c r="Y72" s="140" t="n">
        <f aca="false">Y73+Y74+Y75</f>
        <v>0</v>
      </c>
      <c r="Z72" s="140" t="n">
        <f aca="false">Z73+Z74+Z75</f>
        <v>0</v>
      </c>
      <c r="AA72" s="140" t="n">
        <f aca="false">AA73+AA74+AA75</f>
        <v>0</v>
      </c>
      <c r="AB72" s="142" t="n">
        <f aca="false">AB73+AB74+AB75</f>
        <v>0</v>
      </c>
    </row>
    <row r="73" s="48" customFormat="true" ht="64.65" hidden="false" customHeight="false" outlineLevel="0" collapsed="false">
      <c r="A73" s="76"/>
      <c r="B73" s="110"/>
      <c r="C73" s="34" t="s">
        <v>98</v>
      </c>
      <c r="D73" s="138" t="s">
        <v>397</v>
      </c>
      <c r="E73" s="35" t="s">
        <v>15</v>
      </c>
      <c r="F73" s="35" t="s">
        <v>29</v>
      </c>
      <c r="G73" s="49" t="n">
        <v>5220000590</v>
      </c>
      <c r="H73" s="35" t="s">
        <v>99</v>
      </c>
      <c r="I73" s="140" t="n">
        <f aca="false">SUM(L73:AB73)</f>
        <v>16646800</v>
      </c>
      <c r="J73" s="140" t="n">
        <v>16621577.65</v>
      </c>
      <c r="K73" s="140" t="n">
        <f aca="false">I73-J73</f>
        <v>25222.3499999996</v>
      </c>
      <c r="L73" s="141" t="n">
        <v>14934900</v>
      </c>
      <c r="M73" s="141"/>
      <c r="N73" s="141"/>
      <c r="O73" s="140"/>
      <c r="P73" s="140"/>
      <c r="Q73" s="140"/>
      <c r="R73" s="140"/>
      <c r="S73" s="140" t="n">
        <v>1343900</v>
      </c>
      <c r="T73" s="140"/>
      <c r="U73" s="140"/>
      <c r="V73" s="140"/>
      <c r="W73" s="140"/>
      <c r="X73" s="140" t="n">
        <v>368000</v>
      </c>
      <c r="Y73" s="140"/>
      <c r="Z73" s="140"/>
      <c r="AA73" s="140"/>
      <c r="AB73" s="142"/>
    </row>
    <row r="74" s="48" customFormat="true" ht="33.6" hidden="false" customHeight="false" outlineLevel="0" collapsed="false">
      <c r="A74" s="76"/>
      <c r="B74" s="110"/>
      <c r="C74" s="34" t="s">
        <v>101</v>
      </c>
      <c r="D74" s="138" t="s">
        <v>397</v>
      </c>
      <c r="E74" s="35" t="s">
        <v>15</v>
      </c>
      <c r="F74" s="35" t="s">
        <v>29</v>
      </c>
      <c r="G74" s="49" t="n">
        <v>5220000590</v>
      </c>
      <c r="H74" s="35" t="s">
        <v>102</v>
      </c>
      <c r="I74" s="140" t="n">
        <f aca="false">SUM(L74:AB74)</f>
        <v>14701950</v>
      </c>
      <c r="J74" s="140" t="n">
        <v>12470985.7</v>
      </c>
      <c r="K74" s="140" t="n">
        <f aca="false">I74-J74</f>
        <v>2230964.3</v>
      </c>
      <c r="L74" s="141" t="n">
        <v>11651600</v>
      </c>
      <c r="M74" s="141"/>
      <c r="N74" s="141"/>
      <c r="O74" s="140"/>
      <c r="P74" s="140" t="n">
        <v>352700</v>
      </c>
      <c r="Q74" s="140"/>
      <c r="R74" s="140"/>
      <c r="S74" s="140"/>
      <c r="T74" s="140" t="n">
        <v>603400</v>
      </c>
      <c r="U74" s="140" t="n">
        <v>700000</v>
      </c>
      <c r="V74" s="140"/>
      <c r="W74" s="140" t="n">
        <v>1351400</v>
      </c>
      <c r="X74" s="140"/>
      <c r="Y74" s="140" t="n">
        <v>42850</v>
      </c>
      <c r="Z74" s="140"/>
      <c r="AA74" s="140"/>
      <c r="AB74" s="142"/>
    </row>
    <row r="75" s="48" customFormat="true" ht="17.6" hidden="false" customHeight="false" outlineLevel="0" collapsed="false">
      <c r="A75" s="76"/>
      <c r="B75" s="110"/>
      <c r="C75" s="34" t="s">
        <v>104</v>
      </c>
      <c r="D75" s="138" t="s">
        <v>397</v>
      </c>
      <c r="E75" s="35" t="s">
        <v>15</v>
      </c>
      <c r="F75" s="35" t="s">
        <v>29</v>
      </c>
      <c r="G75" s="49" t="n">
        <v>5220000590</v>
      </c>
      <c r="H75" s="35" t="s">
        <v>105</v>
      </c>
      <c r="I75" s="140" t="n">
        <f aca="false">SUM(L75:AB75)</f>
        <v>122950</v>
      </c>
      <c r="J75" s="140" t="n">
        <v>122944.39</v>
      </c>
      <c r="K75" s="140" t="n">
        <f aca="false">I75-J75</f>
        <v>5.61000000000058</v>
      </c>
      <c r="L75" s="141" t="n">
        <v>165800</v>
      </c>
      <c r="M75" s="141"/>
      <c r="N75" s="141"/>
      <c r="O75" s="140"/>
      <c r="P75" s="140"/>
      <c r="Q75" s="140"/>
      <c r="R75" s="140"/>
      <c r="S75" s="140"/>
      <c r="T75" s="140"/>
      <c r="U75" s="140"/>
      <c r="V75" s="140"/>
      <c r="W75" s="140"/>
      <c r="X75" s="140"/>
      <c r="Y75" s="140" t="n">
        <v>-42850</v>
      </c>
      <c r="Z75" s="140"/>
      <c r="AA75" s="140"/>
      <c r="AB75" s="142"/>
    </row>
    <row r="76" s="48" customFormat="true" ht="17.6" hidden="false" customHeight="false" outlineLevel="0" collapsed="false">
      <c r="A76" s="76"/>
      <c r="B76" s="110"/>
      <c r="C76" s="34" t="s">
        <v>130</v>
      </c>
      <c r="D76" s="138" t="s">
        <v>397</v>
      </c>
      <c r="E76" s="35" t="s">
        <v>15</v>
      </c>
      <c r="F76" s="35" t="s">
        <v>29</v>
      </c>
      <c r="G76" s="49" t="n">
        <v>5230000000</v>
      </c>
      <c r="H76" s="35"/>
      <c r="I76" s="140" t="n">
        <f aca="false">SUM(L76:AB76)</f>
        <v>2165000</v>
      </c>
      <c r="J76" s="140" t="n">
        <f aca="false">J77</f>
        <v>2141093.32</v>
      </c>
      <c r="K76" s="140" t="n">
        <f aca="false">I76-J76</f>
        <v>23906.6799999997</v>
      </c>
      <c r="L76" s="141"/>
      <c r="M76" s="141"/>
      <c r="N76" s="141"/>
      <c r="O76" s="140"/>
      <c r="P76" s="140"/>
      <c r="Q76" s="140"/>
      <c r="R76" s="140"/>
      <c r="S76" s="140"/>
      <c r="T76" s="140"/>
      <c r="U76" s="140"/>
      <c r="V76" s="140"/>
      <c r="W76" s="140" t="n">
        <f aca="false">W77</f>
        <v>2715000</v>
      </c>
      <c r="X76" s="140" t="n">
        <f aca="false">X77</f>
        <v>0</v>
      </c>
      <c r="Y76" s="140"/>
      <c r="Z76" s="140"/>
      <c r="AA76" s="140" t="n">
        <f aca="false">AA77</f>
        <v>-550000</v>
      </c>
      <c r="AB76" s="142"/>
    </row>
    <row r="77" s="48" customFormat="true" ht="33.6" hidden="false" customHeight="false" outlineLevel="0" collapsed="false">
      <c r="A77" s="76"/>
      <c r="B77" s="110"/>
      <c r="C77" s="73" t="s">
        <v>128</v>
      </c>
      <c r="D77" s="138" t="s">
        <v>397</v>
      </c>
      <c r="E77" s="35" t="s">
        <v>15</v>
      </c>
      <c r="F77" s="35" t="s">
        <v>29</v>
      </c>
      <c r="G77" s="49" t="n">
        <v>5230000590</v>
      </c>
      <c r="H77" s="35"/>
      <c r="I77" s="140" t="n">
        <f aca="false">SUM(L77:AB77)</f>
        <v>2165000</v>
      </c>
      <c r="J77" s="140" t="n">
        <f aca="false">J78+J79+J80+J81</f>
        <v>2141093.32</v>
      </c>
      <c r="K77" s="140" t="n">
        <f aca="false">I77-J77</f>
        <v>23906.6799999997</v>
      </c>
      <c r="L77" s="141"/>
      <c r="M77" s="141"/>
      <c r="N77" s="141"/>
      <c r="O77" s="140"/>
      <c r="P77" s="140"/>
      <c r="Q77" s="140"/>
      <c r="R77" s="140"/>
      <c r="S77" s="140"/>
      <c r="T77" s="140"/>
      <c r="U77" s="140"/>
      <c r="V77" s="140"/>
      <c r="W77" s="140" t="n">
        <f aca="false">W78+W79+W80+W81</f>
        <v>2715000</v>
      </c>
      <c r="X77" s="140" t="n">
        <f aca="false">X78+X79+X80+X81</f>
        <v>0</v>
      </c>
      <c r="Y77" s="140"/>
      <c r="Z77" s="140" t="n">
        <f aca="false">Z78+Z79+Z80+Z81</f>
        <v>0</v>
      </c>
      <c r="AA77" s="140" t="n">
        <f aca="false">AA78+AA79+AA80+AA81</f>
        <v>-550000</v>
      </c>
      <c r="AB77" s="142" t="n">
        <f aca="false">AB78+AB79+AB80+AB81</f>
        <v>0</v>
      </c>
    </row>
    <row r="78" s="48" customFormat="true" ht="64.65" hidden="false" customHeight="false" outlineLevel="0" collapsed="false">
      <c r="A78" s="76"/>
      <c r="B78" s="110"/>
      <c r="C78" s="34" t="s">
        <v>98</v>
      </c>
      <c r="D78" s="138" t="s">
        <v>397</v>
      </c>
      <c r="E78" s="35" t="s">
        <v>15</v>
      </c>
      <c r="F78" s="35" t="s">
        <v>29</v>
      </c>
      <c r="G78" s="49" t="n">
        <v>5230000590</v>
      </c>
      <c r="H78" s="35" t="s">
        <v>99</v>
      </c>
      <c r="I78" s="140" t="n">
        <f aca="false">SUM(L78:AB78)</f>
        <v>1721000</v>
      </c>
      <c r="J78" s="140" t="n">
        <v>1717173.31</v>
      </c>
      <c r="K78" s="140" t="n">
        <f aca="false">I78-J78</f>
        <v>3826.68999999994</v>
      </c>
      <c r="L78" s="141"/>
      <c r="M78" s="141"/>
      <c r="N78" s="141"/>
      <c r="O78" s="140"/>
      <c r="P78" s="140"/>
      <c r="Q78" s="140"/>
      <c r="R78" s="140"/>
      <c r="S78" s="140"/>
      <c r="T78" s="140"/>
      <c r="U78" s="140"/>
      <c r="V78" s="140"/>
      <c r="W78" s="140" t="n">
        <v>2271000</v>
      </c>
      <c r="X78" s="140"/>
      <c r="Y78" s="140"/>
      <c r="Z78" s="140"/>
      <c r="AA78" s="140" t="n">
        <v>-550000</v>
      </c>
      <c r="AB78" s="142"/>
    </row>
    <row r="79" s="48" customFormat="true" ht="33.6" hidden="false" customHeight="false" outlineLevel="0" collapsed="false">
      <c r="A79" s="76"/>
      <c r="B79" s="110"/>
      <c r="C79" s="34" t="s">
        <v>101</v>
      </c>
      <c r="D79" s="138" t="s">
        <v>397</v>
      </c>
      <c r="E79" s="35" t="s">
        <v>15</v>
      </c>
      <c r="F79" s="35" t="s">
        <v>29</v>
      </c>
      <c r="G79" s="49" t="n">
        <v>5230000590</v>
      </c>
      <c r="H79" s="35" t="s">
        <v>102</v>
      </c>
      <c r="I79" s="140" t="n">
        <f aca="false">SUM(L79:AB79)</f>
        <v>198060</v>
      </c>
      <c r="J79" s="140" t="n">
        <v>198045.91</v>
      </c>
      <c r="K79" s="140" t="n">
        <f aca="false">I79-J79</f>
        <v>14.0899999999965</v>
      </c>
      <c r="L79" s="141"/>
      <c r="M79" s="141"/>
      <c r="N79" s="141"/>
      <c r="O79" s="140"/>
      <c r="P79" s="140"/>
      <c r="Q79" s="140"/>
      <c r="R79" s="140"/>
      <c r="S79" s="140"/>
      <c r="T79" s="140"/>
      <c r="U79" s="140"/>
      <c r="V79" s="140"/>
      <c r="W79" s="140" t="n">
        <v>160800</v>
      </c>
      <c r="X79" s="140"/>
      <c r="Y79" s="140" t="n">
        <v>-24000</v>
      </c>
      <c r="Z79" s="140"/>
      <c r="AA79" s="140" t="n">
        <v>61260</v>
      </c>
      <c r="AB79" s="142"/>
    </row>
    <row r="80" s="48" customFormat="true" ht="17.6" hidden="false" customHeight="false" outlineLevel="0" collapsed="false">
      <c r="A80" s="76"/>
      <c r="B80" s="110"/>
      <c r="C80" s="34" t="s">
        <v>131</v>
      </c>
      <c r="D80" s="138" t="s">
        <v>397</v>
      </c>
      <c r="E80" s="35" t="s">
        <v>15</v>
      </c>
      <c r="F80" s="35" t="s">
        <v>29</v>
      </c>
      <c r="G80" s="49" t="n">
        <v>5230000590</v>
      </c>
      <c r="H80" s="35" t="s">
        <v>132</v>
      </c>
      <c r="I80" s="140" t="n">
        <f aca="false">SUM(L80:AB80)</f>
        <v>112140</v>
      </c>
      <c r="J80" s="140" t="n">
        <v>112139.1</v>
      </c>
      <c r="K80" s="140" t="n">
        <f aca="false">I80-J80</f>
        <v>0.899999999994179</v>
      </c>
      <c r="L80" s="141"/>
      <c r="M80" s="141"/>
      <c r="N80" s="141"/>
      <c r="O80" s="140"/>
      <c r="P80" s="140"/>
      <c r="Q80" s="140"/>
      <c r="R80" s="140"/>
      <c r="S80" s="140"/>
      <c r="T80" s="140"/>
      <c r="U80" s="140"/>
      <c r="V80" s="140"/>
      <c r="W80" s="140" t="n">
        <v>235200</v>
      </c>
      <c r="X80" s="140"/>
      <c r="Y80" s="140"/>
      <c r="Z80" s="140" t="n">
        <v>-61800</v>
      </c>
      <c r="AA80" s="140" t="n">
        <v>-61260</v>
      </c>
      <c r="AB80" s="142"/>
    </row>
    <row r="81" s="48" customFormat="true" ht="17.6" hidden="false" customHeight="false" outlineLevel="0" collapsed="false">
      <c r="A81" s="76"/>
      <c r="B81" s="110"/>
      <c r="C81" s="34" t="s">
        <v>104</v>
      </c>
      <c r="D81" s="138" t="s">
        <v>397</v>
      </c>
      <c r="E81" s="35" t="s">
        <v>15</v>
      </c>
      <c r="F81" s="35" t="s">
        <v>29</v>
      </c>
      <c r="G81" s="49" t="n">
        <v>5230000590</v>
      </c>
      <c r="H81" s="35" t="s">
        <v>105</v>
      </c>
      <c r="I81" s="140" t="n">
        <f aca="false">SUM(L81:AB81)</f>
        <v>133800</v>
      </c>
      <c r="J81" s="140" t="n">
        <v>113735</v>
      </c>
      <c r="K81" s="140" t="n">
        <f aca="false">I81-J81</f>
        <v>20065</v>
      </c>
      <c r="L81" s="141"/>
      <c r="M81" s="141"/>
      <c r="N81" s="141"/>
      <c r="O81" s="140"/>
      <c r="P81" s="140"/>
      <c r="Q81" s="140"/>
      <c r="R81" s="140"/>
      <c r="S81" s="140"/>
      <c r="T81" s="140"/>
      <c r="U81" s="140"/>
      <c r="V81" s="140"/>
      <c r="W81" s="140" t="n">
        <v>48000</v>
      </c>
      <c r="X81" s="140"/>
      <c r="Y81" s="140" t="n">
        <v>24000</v>
      </c>
      <c r="Z81" s="140" t="n">
        <v>61800</v>
      </c>
      <c r="AA81" s="140"/>
      <c r="AB81" s="142"/>
    </row>
    <row r="82" s="48" customFormat="true" ht="17.6" hidden="false" customHeight="false" outlineLevel="0" collapsed="false">
      <c r="A82" s="76"/>
      <c r="B82" s="110"/>
      <c r="C82" s="34" t="s">
        <v>135</v>
      </c>
      <c r="D82" s="138" t="s">
        <v>397</v>
      </c>
      <c r="E82" s="35" t="s">
        <v>15</v>
      </c>
      <c r="F82" s="35" t="s">
        <v>29</v>
      </c>
      <c r="G82" s="49" t="n">
        <v>5260000000</v>
      </c>
      <c r="H82" s="35"/>
      <c r="I82" s="140" t="n">
        <f aca="false">SUM(L82:AB82)</f>
        <v>17235997</v>
      </c>
      <c r="J82" s="140" t="n">
        <f aca="false">+J83</f>
        <v>17116283.12</v>
      </c>
      <c r="K82" s="140" t="n">
        <f aca="false">I82-J82</f>
        <v>119713.879999999</v>
      </c>
      <c r="L82" s="141" t="n">
        <f aca="false">+L83</f>
        <v>13450300</v>
      </c>
      <c r="M82" s="141" t="n">
        <f aca="false">+M83</f>
        <v>0</v>
      </c>
      <c r="N82" s="141" t="n">
        <f aca="false">+N83</f>
        <v>0</v>
      </c>
      <c r="O82" s="140" t="n">
        <f aca="false">+O83</f>
        <v>848000</v>
      </c>
      <c r="P82" s="140" t="n">
        <f aca="false">+P83</f>
        <v>0</v>
      </c>
      <c r="Q82" s="140" t="n">
        <f aca="false">+Q83</f>
        <v>0</v>
      </c>
      <c r="R82" s="140" t="n">
        <f aca="false">+R83</f>
        <v>0</v>
      </c>
      <c r="S82" s="140" t="n">
        <f aca="false">S83</f>
        <v>1407000</v>
      </c>
      <c r="T82" s="140" t="n">
        <f aca="false">T83</f>
        <v>0</v>
      </c>
      <c r="U82" s="140" t="n">
        <f aca="false">+U83</f>
        <v>0</v>
      </c>
      <c r="V82" s="140" t="n">
        <f aca="false">+V83</f>
        <v>0</v>
      </c>
      <c r="W82" s="140" t="n">
        <f aca="false">+W83</f>
        <v>0</v>
      </c>
      <c r="X82" s="140" t="n">
        <f aca="false">+X83</f>
        <v>290000</v>
      </c>
      <c r="Y82" s="140" t="n">
        <f aca="false">+Y83</f>
        <v>707700</v>
      </c>
      <c r="Z82" s="140" t="n">
        <f aca="false">+Z83</f>
        <v>247000</v>
      </c>
      <c r="AA82" s="140" t="n">
        <f aca="false">+AA83</f>
        <v>285997</v>
      </c>
      <c r="AB82" s="142" t="n">
        <f aca="false">+AB83</f>
        <v>0</v>
      </c>
    </row>
    <row r="83" s="48" customFormat="true" ht="33.6" hidden="false" customHeight="false" outlineLevel="0" collapsed="false">
      <c r="A83" s="76"/>
      <c r="B83" s="110"/>
      <c r="C83" s="34" t="s">
        <v>128</v>
      </c>
      <c r="D83" s="138" t="s">
        <v>397</v>
      </c>
      <c r="E83" s="35" t="s">
        <v>15</v>
      </c>
      <c r="F83" s="35" t="s">
        <v>29</v>
      </c>
      <c r="G83" s="49" t="n">
        <v>5260000590</v>
      </c>
      <c r="H83" s="35"/>
      <c r="I83" s="140" t="n">
        <f aca="false">SUM(L83:AB83)</f>
        <v>17235997</v>
      </c>
      <c r="J83" s="140" t="n">
        <f aca="false">J84+J85+J86</f>
        <v>17116283.12</v>
      </c>
      <c r="K83" s="140" t="n">
        <f aca="false">I83-J83</f>
        <v>119713.879999999</v>
      </c>
      <c r="L83" s="141" t="n">
        <f aca="false">L84+L85+L86</f>
        <v>13450300</v>
      </c>
      <c r="M83" s="141" t="n">
        <f aca="false">M84+M85+M86</f>
        <v>0</v>
      </c>
      <c r="N83" s="141" t="n">
        <f aca="false">N84+N85+N86</f>
        <v>0</v>
      </c>
      <c r="O83" s="140" t="n">
        <f aca="false">O84+O85+O86</f>
        <v>848000</v>
      </c>
      <c r="P83" s="140" t="n">
        <f aca="false">P84+P85+P86</f>
        <v>0</v>
      </c>
      <c r="Q83" s="140" t="n">
        <f aca="false">Q84+Q85+Q86</f>
        <v>0</v>
      </c>
      <c r="R83" s="140" t="n">
        <f aca="false">R84+R85+R86</f>
        <v>0</v>
      </c>
      <c r="S83" s="140" t="n">
        <f aca="false">S84+S85+S86</f>
        <v>1407000</v>
      </c>
      <c r="T83" s="140" t="n">
        <f aca="false">T84+T85+T86</f>
        <v>0</v>
      </c>
      <c r="U83" s="140" t="n">
        <f aca="false">U84+U85+U86</f>
        <v>0</v>
      </c>
      <c r="V83" s="140" t="n">
        <f aca="false">V84+V85+V86</f>
        <v>0</v>
      </c>
      <c r="W83" s="140" t="n">
        <f aca="false">W84+W85+W86</f>
        <v>0</v>
      </c>
      <c r="X83" s="140" t="n">
        <f aca="false">X84+X85+X86</f>
        <v>290000</v>
      </c>
      <c r="Y83" s="140" t="n">
        <f aca="false">Y84+Y85+Y86</f>
        <v>707700</v>
      </c>
      <c r="Z83" s="140" t="n">
        <f aca="false">Z84+Z85+Z86</f>
        <v>247000</v>
      </c>
      <c r="AA83" s="140" t="n">
        <f aca="false">AA84+AA85+AA86</f>
        <v>285997</v>
      </c>
      <c r="AB83" s="142" t="n">
        <f aca="false">AB84+AB85+AB86</f>
        <v>0</v>
      </c>
    </row>
    <row r="84" s="48" customFormat="true" ht="64.65" hidden="false" customHeight="false" outlineLevel="0" collapsed="false">
      <c r="A84" s="76"/>
      <c r="B84" s="110"/>
      <c r="C84" s="34" t="s">
        <v>98</v>
      </c>
      <c r="D84" s="138" t="s">
        <v>397</v>
      </c>
      <c r="E84" s="35" t="s">
        <v>15</v>
      </c>
      <c r="F84" s="35" t="s">
        <v>29</v>
      </c>
      <c r="G84" s="49" t="n">
        <v>5260000590</v>
      </c>
      <c r="H84" s="35" t="s">
        <v>99</v>
      </c>
      <c r="I84" s="140" t="n">
        <f aca="false">SUM(L84:AB84)</f>
        <v>13645800</v>
      </c>
      <c r="J84" s="140" t="n">
        <v>13618770.16</v>
      </c>
      <c r="K84" s="140" t="n">
        <f aca="false">I84-J84</f>
        <v>27029.8399999999</v>
      </c>
      <c r="L84" s="141" t="n">
        <v>11390800</v>
      </c>
      <c r="M84" s="141"/>
      <c r="N84" s="141"/>
      <c r="O84" s="140" t="n">
        <v>848000</v>
      </c>
      <c r="P84" s="140"/>
      <c r="Q84" s="140"/>
      <c r="R84" s="140"/>
      <c r="S84" s="140" t="n">
        <v>1407000</v>
      </c>
      <c r="T84" s="140"/>
      <c r="U84" s="140"/>
      <c r="V84" s="140"/>
      <c r="W84" s="140"/>
      <c r="X84" s="140"/>
      <c r="Y84" s="140"/>
      <c r="Z84" s="140"/>
      <c r="AA84" s="140"/>
      <c r="AB84" s="142"/>
    </row>
    <row r="85" s="48" customFormat="true" ht="33.6" hidden="false" customHeight="false" outlineLevel="0" collapsed="false">
      <c r="A85" s="76"/>
      <c r="B85" s="110"/>
      <c r="C85" s="34" t="s">
        <v>101</v>
      </c>
      <c r="D85" s="138" t="s">
        <v>397</v>
      </c>
      <c r="E85" s="35" t="s">
        <v>15</v>
      </c>
      <c r="F85" s="35" t="s">
        <v>29</v>
      </c>
      <c r="G85" s="49" t="n">
        <v>5260000590</v>
      </c>
      <c r="H85" s="35" t="s">
        <v>102</v>
      </c>
      <c r="I85" s="140" t="n">
        <f aca="false">SUM(L85:AB85)</f>
        <v>3064897</v>
      </c>
      <c r="J85" s="140" t="n">
        <v>2972229.7</v>
      </c>
      <c r="K85" s="140" t="n">
        <f aca="false">I85-J85</f>
        <v>92667.2999999998</v>
      </c>
      <c r="L85" s="141" t="n">
        <v>1474900</v>
      </c>
      <c r="M85" s="141"/>
      <c r="N85" s="141"/>
      <c r="O85" s="140"/>
      <c r="P85" s="140"/>
      <c r="Q85" s="140"/>
      <c r="R85" s="140"/>
      <c r="S85" s="140"/>
      <c r="T85" s="140"/>
      <c r="U85" s="140"/>
      <c r="V85" s="140"/>
      <c r="W85" s="140"/>
      <c r="X85" s="140" t="n">
        <v>290000</v>
      </c>
      <c r="Y85" s="140" t="n">
        <v>767000</v>
      </c>
      <c r="Z85" s="140" t="n">
        <f aca="false">127000+120000</f>
        <v>247000</v>
      </c>
      <c r="AA85" s="140" t="n">
        <v>285997</v>
      </c>
      <c r="AB85" s="142"/>
    </row>
    <row r="86" s="48" customFormat="true" ht="17.6" hidden="false" customHeight="false" outlineLevel="0" collapsed="false">
      <c r="A86" s="76"/>
      <c r="B86" s="110"/>
      <c r="C86" s="34" t="s">
        <v>104</v>
      </c>
      <c r="D86" s="138" t="s">
        <v>397</v>
      </c>
      <c r="E86" s="35" t="s">
        <v>15</v>
      </c>
      <c r="F86" s="35" t="s">
        <v>29</v>
      </c>
      <c r="G86" s="49" t="n">
        <v>5260000590</v>
      </c>
      <c r="H86" s="35" t="s">
        <v>105</v>
      </c>
      <c r="I86" s="140" t="n">
        <f aca="false">SUM(L86:AB86)</f>
        <v>525300</v>
      </c>
      <c r="J86" s="140" t="n">
        <v>525283.26</v>
      </c>
      <c r="K86" s="140" t="n">
        <f aca="false">I86-J86</f>
        <v>16.7399999999907</v>
      </c>
      <c r="L86" s="141" t="n">
        <v>584600</v>
      </c>
      <c r="M86" s="141"/>
      <c r="N86" s="141"/>
      <c r="O86" s="140"/>
      <c r="P86" s="140"/>
      <c r="Q86" s="140"/>
      <c r="R86" s="140"/>
      <c r="S86" s="140"/>
      <c r="T86" s="140"/>
      <c r="U86" s="140"/>
      <c r="V86" s="140"/>
      <c r="W86" s="140"/>
      <c r="X86" s="140"/>
      <c r="Y86" s="140" t="n">
        <v>-59300</v>
      </c>
      <c r="Z86" s="140"/>
      <c r="AA86" s="140"/>
      <c r="AB86" s="142"/>
    </row>
    <row r="87" s="48" customFormat="true" ht="33.6" hidden="false" customHeight="false" outlineLevel="0" collapsed="false">
      <c r="A87" s="76"/>
      <c r="B87" s="110"/>
      <c r="C87" s="34" t="s">
        <v>239</v>
      </c>
      <c r="D87" s="138" t="s">
        <v>397</v>
      </c>
      <c r="E87" s="35" t="s">
        <v>15</v>
      </c>
      <c r="F87" s="35" t="s">
        <v>29</v>
      </c>
      <c r="G87" s="49" t="n">
        <v>6300000000</v>
      </c>
      <c r="H87" s="35"/>
      <c r="I87" s="140" t="n">
        <f aca="false">SUM(L87:AB87)</f>
        <v>4000000</v>
      </c>
      <c r="J87" s="140" t="n">
        <f aca="false">J88</f>
        <v>4000000</v>
      </c>
      <c r="K87" s="140" t="n">
        <f aca="false">I87-J87</f>
        <v>0</v>
      </c>
      <c r="L87" s="141"/>
      <c r="M87" s="141"/>
      <c r="N87" s="141"/>
      <c r="O87" s="140"/>
      <c r="P87" s="140"/>
      <c r="Q87" s="140"/>
      <c r="R87" s="140"/>
      <c r="S87" s="140"/>
      <c r="T87" s="140"/>
      <c r="U87" s="140" t="n">
        <f aca="false">U88</f>
        <v>3000000</v>
      </c>
      <c r="V87" s="140"/>
      <c r="W87" s="140" t="n">
        <f aca="false">W88</f>
        <v>1000000</v>
      </c>
      <c r="X87" s="140" t="n">
        <f aca="false">X88</f>
        <v>0</v>
      </c>
      <c r="Y87" s="140"/>
      <c r="Z87" s="140"/>
      <c r="AA87" s="140"/>
      <c r="AB87" s="142"/>
    </row>
    <row r="88" s="48" customFormat="true" ht="48.75" hidden="false" customHeight="false" outlineLevel="0" collapsed="false">
      <c r="A88" s="76"/>
      <c r="B88" s="110"/>
      <c r="C88" s="34" t="s">
        <v>240</v>
      </c>
      <c r="D88" s="138" t="s">
        <v>397</v>
      </c>
      <c r="E88" s="35" t="s">
        <v>15</v>
      </c>
      <c r="F88" s="35" t="s">
        <v>29</v>
      </c>
      <c r="G88" s="49" t="n">
        <v>6310000000</v>
      </c>
      <c r="H88" s="35"/>
      <c r="I88" s="140" t="n">
        <f aca="false">SUM(L88:AB88)</f>
        <v>4000000</v>
      </c>
      <c r="J88" s="140" t="n">
        <f aca="false">J89</f>
        <v>4000000</v>
      </c>
      <c r="K88" s="140" t="n">
        <f aca="false">I88-J88</f>
        <v>0</v>
      </c>
      <c r="L88" s="141"/>
      <c r="M88" s="141"/>
      <c r="N88" s="141"/>
      <c r="O88" s="140"/>
      <c r="P88" s="140"/>
      <c r="Q88" s="140"/>
      <c r="R88" s="140"/>
      <c r="S88" s="140"/>
      <c r="T88" s="140"/>
      <c r="U88" s="140" t="n">
        <f aca="false">U89</f>
        <v>3000000</v>
      </c>
      <c r="V88" s="140"/>
      <c r="W88" s="140" t="n">
        <f aca="false">W89</f>
        <v>1000000</v>
      </c>
      <c r="X88" s="140" t="n">
        <f aca="false">X89</f>
        <v>0</v>
      </c>
      <c r="Y88" s="140"/>
      <c r="Z88" s="140"/>
      <c r="AA88" s="140"/>
      <c r="AB88" s="142"/>
    </row>
    <row r="89" s="48" customFormat="true" ht="33.8" hidden="false" customHeight="false" outlineLevel="0" collapsed="false">
      <c r="A89" s="76"/>
      <c r="B89" s="110"/>
      <c r="C89" s="34" t="s">
        <v>241</v>
      </c>
      <c r="D89" s="138" t="s">
        <v>397</v>
      </c>
      <c r="E89" s="35" t="s">
        <v>15</v>
      </c>
      <c r="F89" s="35" t="s">
        <v>29</v>
      </c>
      <c r="G89" s="49" t="n">
        <v>6310010050</v>
      </c>
      <c r="H89" s="35"/>
      <c r="I89" s="140" t="n">
        <f aca="false">SUM(L89:AB89)</f>
        <v>4000000</v>
      </c>
      <c r="J89" s="140" t="n">
        <f aca="false">J90</f>
        <v>4000000</v>
      </c>
      <c r="K89" s="140" t="n">
        <f aca="false">I89-J89</f>
        <v>0</v>
      </c>
      <c r="L89" s="141"/>
      <c r="M89" s="141"/>
      <c r="N89" s="141"/>
      <c r="O89" s="140"/>
      <c r="P89" s="140"/>
      <c r="Q89" s="140"/>
      <c r="R89" s="140"/>
      <c r="S89" s="140"/>
      <c r="T89" s="140"/>
      <c r="U89" s="140" t="n">
        <f aca="false">U90</f>
        <v>3000000</v>
      </c>
      <c r="V89" s="140"/>
      <c r="W89" s="140" t="n">
        <f aca="false">W90</f>
        <v>1000000</v>
      </c>
      <c r="X89" s="140" t="n">
        <f aca="false">X90</f>
        <v>0</v>
      </c>
      <c r="Y89" s="140"/>
      <c r="Z89" s="140"/>
      <c r="AA89" s="140"/>
      <c r="AB89" s="142"/>
    </row>
    <row r="90" s="48" customFormat="true" ht="33.8" hidden="false" customHeight="false" outlineLevel="0" collapsed="false">
      <c r="A90" s="76"/>
      <c r="B90" s="110"/>
      <c r="C90" s="34" t="s">
        <v>167</v>
      </c>
      <c r="D90" s="138" t="s">
        <v>397</v>
      </c>
      <c r="E90" s="35" t="s">
        <v>15</v>
      </c>
      <c r="F90" s="35" t="s">
        <v>29</v>
      </c>
      <c r="G90" s="49" t="n">
        <v>6310010050</v>
      </c>
      <c r="H90" s="35" t="s">
        <v>197</v>
      </c>
      <c r="I90" s="140" t="n">
        <f aca="false">SUM(L90:AB90)</f>
        <v>4000000</v>
      </c>
      <c r="J90" s="140" t="n">
        <v>4000000</v>
      </c>
      <c r="K90" s="140" t="n">
        <f aca="false">I90-J90</f>
        <v>0</v>
      </c>
      <c r="L90" s="141"/>
      <c r="M90" s="141"/>
      <c r="N90" s="141"/>
      <c r="O90" s="140"/>
      <c r="P90" s="140"/>
      <c r="Q90" s="140"/>
      <c r="R90" s="140"/>
      <c r="S90" s="140"/>
      <c r="T90" s="140"/>
      <c r="U90" s="140" t="n">
        <f aca="false">2550000+450000</f>
        <v>3000000</v>
      </c>
      <c r="V90" s="140"/>
      <c r="W90" s="140" t="n">
        <v>1000000</v>
      </c>
      <c r="X90" s="140"/>
      <c r="Y90" s="140"/>
      <c r="Z90" s="140"/>
      <c r="AA90" s="140"/>
      <c r="AB90" s="142"/>
    </row>
    <row r="91" s="48" customFormat="true" ht="33.8" hidden="false" customHeight="false" outlineLevel="0" collapsed="false">
      <c r="A91" s="76"/>
      <c r="B91" s="110"/>
      <c r="C91" s="34" t="s">
        <v>354</v>
      </c>
      <c r="D91" s="138" t="s">
        <v>397</v>
      </c>
      <c r="E91" s="35" t="s">
        <v>15</v>
      </c>
      <c r="F91" s="35" t="s">
        <v>29</v>
      </c>
      <c r="G91" s="49" t="n">
        <v>9900000000</v>
      </c>
      <c r="H91" s="35"/>
      <c r="I91" s="140" t="n">
        <f aca="false">SUM(L91:AB91)</f>
        <v>2703601</v>
      </c>
      <c r="J91" s="140" t="n">
        <f aca="false">J96+J92+J94+J101+J99</f>
        <v>1301563.17</v>
      </c>
      <c r="K91" s="140" t="n">
        <f aca="false">I91-J91</f>
        <v>1402037.83</v>
      </c>
      <c r="L91" s="141" t="n">
        <f aca="false">L96+L92+L94</f>
        <v>11210000</v>
      </c>
      <c r="M91" s="141" t="n">
        <f aca="false">M96+M92+M94</f>
        <v>0</v>
      </c>
      <c r="N91" s="141" t="n">
        <f aca="false">N96+N92+N94</f>
        <v>0</v>
      </c>
      <c r="O91" s="140" t="n">
        <f aca="false">O96+O92+O94+O101</f>
        <v>-9916000</v>
      </c>
      <c r="P91" s="140" t="n">
        <f aca="false">P96+P92+P94+P101</f>
        <v>500000</v>
      </c>
      <c r="Q91" s="140" t="n">
        <f aca="false">Q96+Q92+Q94+Q101</f>
        <v>436301</v>
      </c>
      <c r="R91" s="140" t="n">
        <f aca="false">R96+R92+R94+R101</f>
        <v>400000</v>
      </c>
      <c r="S91" s="140" t="n">
        <f aca="false">S96+S92+S94+S101</f>
        <v>400000</v>
      </c>
      <c r="T91" s="140" t="n">
        <f aca="false">T96+T92+T94+T101</f>
        <v>0</v>
      </c>
      <c r="U91" s="140" t="n">
        <f aca="false">U96+U92+U94+U101</f>
        <v>1068000</v>
      </c>
      <c r="V91" s="140" t="n">
        <f aca="false">V96+V92+V94+V101</f>
        <v>0</v>
      </c>
      <c r="W91" s="140" t="n">
        <f aca="false">W96+W92+W94+W101</f>
        <v>0</v>
      </c>
      <c r="X91" s="140" t="n">
        <f aca="false">X96+X92+X94+X101</f>
        <v>10000</v>
      </c>
      <c r="Y91" s="140" t="n">
        <f aca="false">Y96+Y92+Y94+Y101</f>
        <v>0</v>
      </c>
      <c r="Z91" s="140" t="n">
        <f aca="false">Z96+Z92+Z94+Z101</f>
        <v>-1504300</v>
      </c>
      <c r="AA91" s="140" t="n">
        <f aca="false">AA96+AA92+AA94+AA101+AA99</f>
        <v>99600</v>
      </c>
      <c r="AB91" s="142" t="n">
        <f aca="false">AB96+AB92+AB94+AB101</f>
        <v>0</v>
      </c>
    </row>
    <row r="92" s="48" customFormat="true" ht="33.8" hidden="true" customHeight="false" outlineLevel="0" collapsed="false">
      <c r="A92" s="76"/>
      <c r="B92" s="110"/>
      <c r="C92" s="34" t="s">
        <v>356</v>
      </c>
      <c r="D92" s="138" t="s">
        <v>397</v>
      </c>
      <c r="E92" s="35" t="s">
        <v>15</v>
      </c>
      <c r="F92" s="35" t="s">
        <v>29</v>
      </c>
      <c r="G92" s="49" t="n">
        <v>9900010150</v>
      </c>
      <c r="H92" s="35"/>
      <c r="I92" s="140" t="n">
        <f aca="false">SUM(L92:AB92)</f>
        <v>0</v>
      </c>
      <c r="J92" s="140"/>
      <c r="K92" s="140"/>
      <c r="L92" s="141" t="n">
        <f aca="false">L93</f>
        <v>10000000</v>
      </c>
      <c r="M92" s="141" t="n">
        <f aca="false">M93</f>
        <v>0</v>
      </c>
      <c r="N92" s="141" t="n">
        <f aca="false">N93</f>
        <v>0</v>
      </c>
      <c r="O92" s="140" t="n">
        <f aca="false">O93</f>
        <v>-10000000</v>
      </c>
      <c r="P92" s="140" t="n">
        <f aca="false">P93</f>
        <v>0</v>
      </c>
      <c r="Q92" s="140" t="n">
        <f aca="false">Q93</f>
        <v>0</v>
      </c>
      <c r="R92" s="140" t="n">
        <f aca="false">R93</f>
        <v>0</v>
      </c>
      <c r="S92" s="140" t="n">
        <f aca="false">S93</f>
        <v>0</v>
      </c>
      <c r="T92" s="140" t="n">
        <f aca="false">T93</f>
        <v>0</v>
      </c>
      <c r="U92" s="140" t="n">
        <f aca="false">U93</f>
        <v>0</v>
      </c>
      <c r="V92" s="140" t="n">
        <f aca="false">V93</f>
        <v>0</v>
      </c>
      <c r="W92" s="140" t="n">
        <f aca="false">W93</f>
        <v>0</v>
      </c>
      <c r="X92" s="140" t="n">
        <f aca="false">X93</f>
        <v>0</v>
      </c>
      <c r="Y92" s="140" t="n">
        <f aca="false">Y93</f>
        <v>0</v>
      </c>
      <c r="Z92" s="140" t="n">
        <f aca="false">Z93</f>
        <v>0</v>
      </c>
      <c r="AA92" s="140" t="n">
        <f aca="false">AA93</f>
        <v>0</v>
      </c>
      <c r="AB92" s="142" t="n">
        <f aca="false">AB93</f>
        <v>0</v>
      </c>
    </row>
    <row r="93" s="48" customFormat="true" ht="33.8" hidden="true" customHeight="false" outlineLevel="0" collapsed="false">
      <c r="A93" s="76"/>
      <c r="B93" s="110"/>
      <c r="C93" s="34" t="s">
        <v>101</v>
      </c>
      <c r="D93" s="138" t="s">
        <v>397</v>
      </c>
      <c r="E93" s="35" t="s">
        <v>15</v>
      </c>
      <c r="F93" s="35" t="s">
        <v>29</v>
      </c>
      <c r="G93" s="49" t="n">
        <v>9900010150</v>
      </c>
      <c r="H93" s="35" t="s">
        <v>102</v>
      </c>
      <c r="I93" s="140" t="n">
        <f aca="false">SUM(L93:AB93)</f>
        <v>0</v>
      </c>
      <c r="J93" s="140"/>
      <c r="K93" s="140"/>
      <c r="L93" s="141" t="n">
        <v>10000000</v>
      </c>
      <c r="M93" s="141"/>
      <c r="N93" s="141"/>
      <c r="O93" s="140" t="n">
        <v>-10000000</v>
      </c>
      <c r="P93" s="140"/>
      <c r="Q93" s="140"/>
      <c r="R93" s="140"/>
      <c r="S93" s="140"/>
      <c r="T93" s="140"/>
      <c r="U93" s="140"/>
      <c r="V93" s="140"/>
      <c r="W93" s="140"/>
      <c r="X93" s="140"/>
      <c r="Y93" s="140"/>
      <c r="Z93" s="140"/>
      <c r="AA93" s="140"/>
      <c r="AB93" s="142"/>
    </row>
    <row r="94" s="48" customFormat="true" ht="33.8" hidden="false" customHeight="false" outlineLevel="0" collapsed="false">
      <c r="A94" s="76"/>
      <c r="B94" s="110"/>
      <c r="C94" s="34" t="s">
        <v>359</v>
      </c>
      <c r="D94" s="138" t="s">
        <v>397</v>
      </c>
      <c r="E94" s="35" t="s">
        <v>15</v>
      </c>
      <c r="F94" s="35" t="s">
        <v>29</v>
      </c>
      <c r="G94" s="49" t="n">
        <v>9900010670</v>
      </c>
      <c r="H94" s="35"/>
      <c r="I94" s="140" t="n">
        <f aca="false">SUM(L94:AB94)</f>
        <v>210000</v>
      </c>
      <c r="J94" s="140" t="n">
        <f aca="false">J95</f>
        <v>0</v>
      </c>
      <c r="K94" s="140" t="n">
        <f aca="false">I94-J94</f>
        <v>210000</v>
      </c>
      <c r="L94" s="141" t="n">
        <f aca="false">L95</f>
        <v>210000</v>
      </c>
      <c r="M94" s="141" t="n">
        <f aca="false">M95</f>
        <v>0</v>
      </c>
      <c r="N94" s="141" t="n">
        <f aca="false">N95</f>
        <v>0</v>
      </c>
      <c r="O94" s="140" t="n">
        <f aca="false">O95</f>
        <v>0</v>
      </c>
      <c r="P94" s="140" t="n">
        <f aca="false">P95</f>
        <v>0</v>
      </c>
      <c r="Q94" s="140" t="n">
        <f aca="false">Q95</f>
        <v>0</v>
      </c>
      <c r="R94" s="140" t="n">
        <f aca="false">R95</f>
        <v>0</v>
      </c>
      <c r="S94" s="140" t="n">
        <f aca="false">S95</f>
        <v>0</v>
      </c>
      <c r="T94" s="140" t="n">
        <f aca="false">T95</f>
        <v>0</v>
      </c>
      <c r="U94" s="140" t="n">
        <f aca="false">U95</f>
        <v>0</v>
      </c>
      <c r="V94" s="140" t="n">
        <f aca="false">V95</f>
        <v>0</v>
      </c>
      <c r="W94" s="140" t="n">
        <f aca="false">W95</f>
        <v>0</v>
      </c>
      <c r="X94" s="140" t="n">
        <f aca="false">X95</f>
        <v>0</v>
      </c>
      <c r="Y94" s="140" t="n">
        <f aca="false">Y95</f>
        <v>0</v>
      </c>
      <c r="Z94" s="140" t="n">
        <f aca="false">Z95</f>
        <v>0</v>
      </c>
      <c r="AA94" s="140" t="n">
        <f aca="false">AA95</f>
        <v>0</v>
      </c>
      <c r="AB94" s="142" t="n">
        <f aca="false">AB95</f>
        <v>0</v>
      </c>
    </row>
    <row r="95" s="48" customFormat="true" ht="33.8" hidden="false" customHeight="false" outlineLevel="0" collapsed="false">
      <c r="A95" s="76"/>
      <c r="B95" s="110"/>
      <c r="C95" s="34" t="s">
        <v>101</v>
      </c>
      <c r="D95" s="138" t="s">
        <v>397</v>
      </c>
      <c r="E95" s="35" t="s">
        <v>15</v>
      </c>
      <c r="F95" s="35" t="s">
        <v>29</v>
      </c>
      <c r="G95" s="49" t="n">
        <v>9900010670</v>
      </c>
      <c r="H95" s="35" t="s">
        <v>102</v>
      </c>
      <c r="I95" s="140" t="n">
        <f aca="false">SUM(L95:AB95)</f>
        <v>210000</v>
      </c>
      <c r="J95" s="140" t="n">
        <v>0</v>
      </c>
      <c r="K95" s="140" t="n">
        <f aca="false">I95-J95</f>
        <v>210000</v>
      </c>
      <c r="L95" s="141" t="n">
        <v>210000</v>
      </c>
      <c r="M95" s="141"/>
      <c r="N95" s="141"/>
      <c r="O95" s="140"/>
      <c r="P95" s="140"/>
      <c r="Q95" s="140"/>
      <c r="R95" s="140"/>
      <c r="S95" s="140"/>
      <c r="T95" s="140"/>
      <c r="U95" s="140"/>
      <c r="V95" s="140"/>
      <c r="W95" s="140"/>
      <c r="X95" s="140"/>
      <c r="Y95" s="140"/>
      <c r="Z95" s="140"/>
      <c r="AA95" s="140"/>
      <c r="AB95" s="142"/>
    </row>
    <row r="96" s="48" customFormat="true" ht="17.6" hidden="false" customHeight="false" outlineLevel="0" collapsed="false">
      <c r="A96" s="76"/>
      <c r="B96" s="110"/>
      <c r="C96" s="34" t="s">
        <v>361</v>
      </c>
      <c r="D96" s="138" t="s">
        <v>397</v>
      </c>
      <c r="E96" s="35" t="s">
        <v>15</v>
      </c>
      <c r="F96" s="35" t="s">
        <v>29</v>
      </c>
      <c r="G96" s="49" t="n">
        <v>9900010910</v>
      </c>
      <c r="H96" s="35"/>
      <c r="I96" s="140" t="n">
        <f aca="false">SUM(L96:AB96)</f>
        <v>1000000</v>
      </c>
      <c r="J96" s="140" t="n">
        <f aca="false">J98+J97</f>
        <v>547891.22</v>
      </c>
      <c r="K96" s="140" t="n">
        <f aca="false">I96-J96</f>
        <v>452108.78</v>
      </c>
      <c r="L96" s="141" t="n">
        <f aca="false">L98</f>
        <v>1000000</v>
      </c>
      <c r="M96" s="141" t="n">
        <f aca="false">M98</f>
        <v>0</v>
      </c>
      <c r="N96" s="141" t="n">
        <f aca="false">N98</f>
        <v>0</v>
      </c>
      <c r="O96" s="140" t="n">
        <f aca="false">O98</f>
        <v>0</v>
      </c>
      <c r="P96" s="140" t="n">
        <f aca="false">P98</f>
        <v>0</v>
      </c>
      <c r="Q96" s="140" t="n">
        <f aca="false">Q98</f>
        <v>0</v>
      </c>
      <c r="R96" s="140" t="n">
        <f aca="false">R98</f>
        <v>0</v>
      </c>
      <c r="S96" s="140" t="n">
        <f aca="false">S98</f>
        <v>0</v>
      </c>
      <c r="T96" s="140" t="n">
        <f aca="false">T98+T97</f>
        <v>0</v>
      </c>
      <c r="U96" s="140" t="n">
        <f aca="false">U98</f>
        <v>0</v>
      </c>
      <c r="V96" s="140" t="n">
        <f aca="false">V98</f>
        <v>0</v>
      </c>
      <c r="W96" s="140" t="n">
        <f aca="false">W98</f>
        <v>0</v>
      </c>
      <c r="X96" s="140" t="n">
        <f aca="false">X98</f>
        <v>0</v>
      </c>
      <c r="Y96" s="140" t="n">
        <f aca="false">Y98</f>
        <v>0</v>
      </c>
      <c r="Z96" s="140" t="n">
        <f aca="false">Z98</f>
        <v>0</v>
      </c>
      <c r="AA96" s="140" t="n">
        <f aca="false">AA98</f>
        <v>0</v>
      </c>
      <c r="AB96" s="142" t="n">
        <f aca="false">AB98</f>
        <v>0</v>
      </c>
    </row>
    <row r="97" s="48" customFormat="true" ht="33.6" hidden="false" customHeight="false" outlineLevel="0" collapsed="false">
      <c r="A97" s="76"/>
      <c r="B97" s="110"/>
      <c r="C97" s="34" t="s">
        <v>101</v>
      </c>
      <c r="D97" s="138" t="s">
        <v>397</v>
      </c>
      <c r="E97" s="35" t="s">
        <v>15</v>
      </c>
      <c r="F97" s="35" t="s">
        <v>29</v>
      </c>
      <c r="G97" s="49" t="n">
        <v>9900010910</v>
      </c>
      <c r="H97" s="35" t="s">
        <v>102</v>
      </c>
      <c r="I97" s="140" t="n">
        <f aca="false">SUM(L97:AB97)</f>
        <v>203360</v>
      </c>
      <c r="J97" s="140" t="n">
        <v>203359.5</v>
      </c>
      <c r="K97" s="140" t="n">
        <f aca="false">I97-J97</f>
        <v>0.5</v>
      </c>
      <c r="L97" s="141"/>
      <c r="M97" s="141"/>
      <c r="N97" s="141"/>
      <c r="O97" s="140"/>
      <c r="P97" s="140"/>
      <c r="Q97" s="140"/>
      <c r="R97" s="140"/>
      <c r="S97" s="140"/>
      <c r="T97" s="140" t="n">
        <v>203360</v>
      </c>
      <c r="U97" s="140"/>
      <c r="V97" s="140"/>
      <c r="W97" s="140"/>
      <c r="X97" s="140"/>
      <c r="Y97" s="140"/>
      <c r="Z97" s="140"/>
      <c r="AA97" s="140"/>
      <c r="AB97" s="142"/>
    </row>
    <row r="98" s="48" customFormat="true" ht="17.6" hidden="false" customHeight="false" outlineLevel="0" collapsed="false">
      <c r="A98" s="76"/>
      <c r="B98" s="110"/>
      <c r="C98" s="34" t="s">
        <v>104</v>
      </c>
      <c r="D98" s="138" t="s">
        <v>397</v>
      </c>
      <c r="E98" s="35" t="s">
        <v>15</v>
      </c>
      <c r="F98" s="35" t="s">
        <v>29</v>
      </c>
      <c r="G98" s="49" t="n">
        <v>9900010910</v>
      </c>
      <c r="H98" s="35" t="s">
        <v>105</v>
      </c>
      <c r="I98" s="140" t="n">
        <f aca="false">SUM(L98:AB98)</f>
        <v>796640</v>
      </c>
      <c r="J98" s="140" t="n">
        <v>344531.72</v>
      </c>
      <c r="K98" s="140" t="n">
        <f aca="false">I98-J98</f>
        <v>452108.28</v>
      </c>
      <c r="L98" s="141" t="n">
        <v>1000000</v>
      </c>
      <c r="M98" s="141"/>
      <c r="N98" s="141"/>
      <c r="O98" s="140"/>
      <c r="P98" s="140"/>
      <c r="Q98" s="140"/>
      <c r="R98" s="140"/>
      <c r="S98" s="140"/>
      <c r="T98" s="140" t="n">
        <v>-203360</v>
      </c>
      <c r="U98" s="140"/>
      <c r="V98" s="140"/>
      <c r="W98" s="140"/>
      <c r="X98" s="140"/>
      <c r="Y98" s="140"/>
      <c r="Z98" s="140"/>
      <c r="AA98" s="140"/>
      <c r="AB98" s="142"/>
    </row>
    <row r="99" s="48" customFormat="true" ht="48.75" hidden="false" customHeight="false" outlineLevel="0" collapsed="false">
      <c r="A99" s="76"/>
      <c r="B99" s="110"/>
      <c r="C99" s="34" t="s">
        <v>363</v>
      </c>
      <c r="D99" s="138" t="s">
        <v>397</v>
      </c>
      <c r="E99" s="35" t="s">
        <v>15</v>
      </c>
      <c r="F99" s="35" t="s">
        <v>29</v>
      </c>
      <c r="G99" s="49" t="n">
        <v>9900062590</v>
      </c>
      <c r="H99" s="35"/>
      <c r="I99" s="140" t="n">
        <f aca="false">SUM(L99:AB99)</f>
        <v>99600</v>
      </c>
      <c r="J99" s="140" t="n">
        <f aca="false">J100</f>
        <v>99600</v>
      </c>
      <c r="K99" s="140" t="n">
        <f aca="false">I99-J99</f>
        <v>0</v>
      </c>
      <c r="L99" s="141"/>
      <c r="M99" s="141"/>
      <c r="N99" s="141"/>
      <c r="O99" s="140"/>
      <c r="P99" s="140"/>
      <c r="Q99" s="140"/>
      <c r="R99" s="140"/>
      <c r="S99" s="140"/>
      <c r="T99" s="140"/>
      <c r="U99" s="140"/>
      <c r="V99" s="140"/>
      <c r="W99" s="140"/>
      <c r="X99" s="140"/>
      <c r="Y99" s="140"/>
      <c r="Z99" s="140"/>
      <c r="AA99" s="140" t="n">
        <f aca="false">AA100</f>
        <v>99600</v>
      </c>
      <c r="AB99" s="142"/>
    </row>
    <row r="100" s="48" customFormat="true" ht="33.8" hidden="false" customHeight="false" outlineLevel="0" collapsed="false">
      <c r="A100" s="76"/>
      <c r="B100" s="110"/>
      <c r="C100" s="34" t="s">
        <v>101</v>
      </c>
      <c r="D100" s="138" t="s">
        <v>397</v>
      </c>
      <c r="E100" s="35" t="s">
        <v>15</v>
      </c>
      <c r="F100" s="35" t="s">
        <v>29</v>
      </c>
      <c r="G100" s="49" t="n">
        <v>9900062590</v>
      </c>
      <c r="H100" s="35" t="s">
        <v>102</v>
      </c>
      <c r="I100" s="140" t="n">
        <f aca="false">SUM(L100:AB100)</f>
        <v>99600</v>
      </c>
      <c r="J100" s="140" t="n">
        <v>99600</v>
      </c>
      <c r="K100" s="140" t="n">
        <f aca="false">I100-J100</f>
        <v>0</v>
      </c>
      <c r="L100" s="141"/>
      <c r="M100" s="141"/>
      <c r="N100" s="141"/>
      <c r="O100" s="140"/>
      <c r="P100" s="140"/>
      <c r="Q100" s="140"/>
      <c r="R100" s="140"/>
      <c r="S100" s="140"/>
      <c r="T100" s="140"/>
      <c r="U100" s="140"/>
      <c r="V100" s="140"/>
      <c r="W100" s="140"/>
      <c r="X100" s="140"/>
      <c r="Y100" s="140"/>
      <c r="Z100" s="140"/>
      <c r="AA100" s="140" t="n">
        <v>99600</v>
      </c>
      <c r="AB100" s="142"/>
    </row>
    <row r="101" s="48" customFormat="true" ht="33.8" hidden="false" customHeight="false" outlineLevel="0" collapsed="false">
      <c r="A101" s="76"/>
      <c r="B101" s="110"/>
      <c r="C101" s="34" t="s">
        <v>372</v>
      </c>
      <c r="D101" s="138" t="s">
        <v>397</v>
      </c>
      <c r="E101" s="35" t="s">
        <v>15</v>
      </c>
      <c r="F101" s="35" t="s">
        <v>29</v>
      </c>
      <c r="G101" s="49" t="n">
        <v>9960000000</v>
      </c>
      <c r="H101" s="35"/>
      <c r="I101" s="140" t="n">
        <f aca="false">SUM(L101:AB101)</f>
        <v>1394001</v>
      </c>
      <c r="J101" s="140" t="n">
        <f aca="false">J102</f>
        <v>654071.95</v>
      </c>
      <c r="K101" s="140" t="n">
        <f aca="false">I101-J101</f>
        <v>739929.05</v>
      </c>
      <c r="L101" s="141"/>
      <c r="M101" s="141"/>
      <c r="N101" s="141"/>
      <c r="O101" s="140" t="n">
        <f aca="false">O102</f>
        <v>84000</v>
      </c>
      <c r="P101" s="140" t="n">
        <f aca="false">P102</f>
        <v>500000</v>
      </c>
      <c r="Q101" s="140" t="n">
        <f aca="false">Q102</f>
        <v>436301</v>
      </c>
      <c r="R101" s="140" t="n">
        <f aca="false">R102</f>
        <v>400000</v>
      </c>
      <c r="S101" s="140" t="n">
        <f aca="false">S102</f>
        <v>400000</v>
      </c>
      <c r="T101" s="140" t="n">
        <f aca="false">T102</f>
        <v>0</v>
      </c>
      <c r="U101" s="140" t="n">
        <f aca="false">U102</f>
        <v>1068000</v>
      </c>
      <c r="V101" s="140" t="n">
        <f aca="false">V102</f>
        <v>0</v>
      </c>
      <c r="W101" s="140" t="n">
        <f aca="false">W102</f>
        <v>0</v>
      </c>
      <c r="X101" s="140" t="n">
        <f aca="false">X102</f>
        <v>10000</v>
      </c>
      <c r="Y101" s="140" t="n">
        <f aca="false">Y102</f>
        <v>0</v>
      </c>
      <c r="Z101" s="140" t="n">
        <f aca="false">Z102</f>
        <v>-1504300</v>
      </c>
      <c r="AA101" s="140" t="n">
        <f aca="false">AA102</f>
        <v>0</v>
      </c>
      <c r="AB101" s="142" t="n">
        <f aca="false">AB102</f>
        <v>0</v>
      </c>
    </row>
    <row r="102" s="48" customFormat="true" ht="33.8" hidden="false" customHeight="false" outlineLevel="0" collapsed="false">
      <c r="A102" s="76"/>
      <c r="B102" s="110"/>
      <c r="C102" s="34" t="s">
        <v>374</v>
      </c>
      <c r="D102" s="138" t="s">
        <v>397</v>
      </c>
      <c r="E102" s="35" t="s">
        <v>15</v>
      </c>
      <c r="F102" s="35" t="s">
        <v>29</v>
      </c>
      <c r="G102" s="49" t="n">
        <v>9960010570</v>
      </c>
      <c r="H102" s="35"/>
      <c r="I102" s="140" t="n">
        <f aca="false">SUM(L102:AB102)</f>
        <v>1394001</v>
      </c>
      <c r="J102" s="140" t="n">
        <f aca="false">J103+J104</f>
        <v>654071.95</v>
      </c>
      <c r="K102" s="140" t="n">
        <f aca="false">I102-J102</f>
        <v>739929.05</v>
      </c>
      <c r="L102" s="141"/>
      <c r="M102" s="141"/>
      <c r="N102" s="141"/>
      <c r="O102" s="140" t="n">
        <f aca="false">O103</f>
        <v>84000</v>
      </c>
      <c r="P102" s="140" t="n">
        <f aca="false">P103</f>
        <v>500000</v>
      </c>
      <c r="Q102" s="140" t="n">
        <f aca="false">Q103</f>
        <v>436301</v>
      </c>
      <c r="R102" s="140" t="n">
        <f aca="false">R103</f>
        <v>400000</v>
      </c>
      <c r="S102" s="140" t="n">
        <f aca="false">S103</f>
        <v>400000</v>
      </c>
      <c r="T102" s="140" t="n">
        <f aca="false">T103</f>
        <v>0</v>
      </c>
      <c r="U102" s="140" t="n">
        <f aca="false">U103+U104</f>
        <v>1068000</v>
      </c>
      <c r="V102" s="140" t="n">
        <f aca="false">V103</f>
        <v>0</v>
      </c>
      <c r="W102" s="140" t="n">
        <f aca="false">W103</f>
        <v>0</v>
      </c>
      <c r="X102" s="140" t="n">
        <f aca="false">X103+X104</f>
        <v>10000</v>
      </c>
      <c r="Y102" s="140" t="n">
        <f aca="false">Y103+Y104</f>
        <v>0</v>
      </c>
      <c r="Z102" s="140" t="n">
        <f aca="false">Z103+Z104</f>
        <v>-1504300</v>
      </c>
      <c r="AA102" s="140" t="n">
        <f aca="false">AA103+AA104</f>
        <v>0</v>
      </c>
      <c r="AB102" s="142" t="n">
        <f aca="false">AB103+AB104</f>
        <v>0</v>
      </c>
    </row>
    <row r="103" s="48" customFormat="true" ht="33.8" hidden="false" customHeight="false" outlineLevel="0" collapsed="false">
      <c r="A103" s="76"/>
      <c r="B103" s="110"/>
      <c r="C103" s="34" t="s">
        <v>101</v>
      </c>
      <c r="D103" s="138" t="s">
        <v>397</v>
      </c>
      <c r="E103" s="35" t="s">
        <v>15</v>
      </c>
      <c r="F103" s="35" t="s">
        <v>29</v>
      </c>
      <c r="G103" s="49" t="n">
        <v>9960010570</v>
      </c>
      <c r="H103" s="35" t="s">
        <v>102</v>
      </c>
      <c r="I103" s="140" t="n">
        <f aca="false">SUM(L103:AB103)</f>
        <v>1384001</v>
      </c>
      <c r="J103" s="140" t="n">
        <v>644071.95</v>
      </c>
      <c r="K103" s="140" t="n">
        <f aca="false">I103-J103</f>
        <v>739929.05</v>
      </c>
      <c r="L103" s="141"/>
      <c r="M103" s="141"/>
      <c r="N103" s="141"/>
      <c r="O103" s="140" t="n">
        <v>84000</v>
      </c>
      <c r="P103" s="140" t="n">
        <v>500000</v>
      </c>
      <c r="Q103" s="140" t="n">
        <v>436301</v>
      </c>
      <c r="R103" s="140" t="n">
        <v>400000</v>
      </c>
      <c r="S103" s="140" t="n">
        <v>400000</v>
      </c>
      <c r="T103" s="140"/>
      <c r="U103" s="140"/>
      <c r="V103" s="140"/>
      <c r="W103" s="140"/>
      <c r="X103" s="140"/>
      <c r="Y103" s="140"/>
      <c r="Z103" s="140" t="n">
        <v>-436300</v>
      </c>
      <c r="AA103" s="140"/>
      <c r="AB103" s="142"/>
    </row>
    <row r="104" s="48" customFormat="true" ht="33.8" hidden="false" customHeight="false" outlineLevel="0" collapsed="false">
      <c r="A104" s="76"/>
      <c r="B104" s="110"/>
      <c r="C104" s="34" t="s">
        <v>230</v>
      </c>
      <c r="D104" s="138" t="s">
        <v>397</v>
      </c>
      <c r="E104" s="35" t="s">
        <v>15</v>
      </c>
      <c r="F104" s="35" t="s">
        <v>29</v>
      </c>
      <c r="G104" s="49" t="n">
        <v>9960010570</v>
      </c>
      <c r="H104" s="35" t="s">
        <v>231</v>
      </c>
      <c r="I104" s="140" t="n">
        <f aca="false">SUM(L104:AB104)</f>
        <v>10000</v>
      </c>
      <c r="J104" s="140" t="n">
        <v>10000</v>
      </c>
      <c r="K104" s="140" t="n">
        <f aca="false">I104-J104</f>
        <v>0</v>
      </c>
      <c r="L104" s="141"/>
      <c r="M104" s="141"/>
      <c r="N104" s="141"/>
      <c r="O104" s="140"/>
      <c r="P104" s="140"/>
      <c r="Q104" s="140"/>
      <c r="R104" s="140"/>
      <c r="S104" s="140"/>
      <c r="T104" s="140"/>
      <c r="U104" s="140" t="n">
        <v>1068000</v>
      </c>
      <c r="V104" s="140"/>
      <c r="W104" s="140"/>
      <c r="X104" s="140" t="n">
        <v>10000</v>
      </c>
      <c r="Y104" s="140"/>
      <c r="Z104" s="140" t="n">
        <v>-1068000</v>
      </c>
      <c r="AA104" s="140"/>
      <c r="AB104" s="142"/>
    </row>
    <row r="105" s="48" customFormat="true" ht="17.6" hidden="false" customHeight="false" outlineLevel="0" collapsed="false">
      <c r="A105" s="76"/>
      <c r="B105" s="110"/>
      <c r="C105" s="34" t="s">
        <v>31</v>
      </c>
      <c r="D105" s="138" t="s">
        <v>397</v>
      </c>
      <c r="E105" s="35" t="s">
        <v>19</v>
      </c>
      <c r="F105" s="35" t="s">
        <v>80</v>
      </c>
      <c r="G105" s="49"/>
      <c r="H105" s="35"/>
      <c r="I105" s="140" t="n">
        <f aca="false">SUM(L105:AB105)</f>
        <v>44478507.81</v>
      </c>
      <c r="J105" s="140" t="n">
        <f aca="false">J106+J125+J120</f>
        <v>42867219.91</v>
      </c>
      <c r="K105" s="140" t="n">
        <f aca="false">I105-J105</f>
        <v>1611287.9</v>
      </c>
      <c r="L105" s="141" t="n">
        <f aca="false">L106+L125+L120</f>
        <v>44787900</v>
      </c>
      <c r="M105" s="141" t="n">
        <f aca="false">M106+M125+M120</f>
        <v>0</v>
      </c>
      <c r="N105" s="141" t="n">
        <f aca="false">N106+N125+N120</f>
        <v>0</v>
      </c>
      <c r="O105" s="140" t="n">
        <f aca="false">O106+O125+O120</f>
        <v>0</v>
      </c>
      <c r="P105" s="140" t="n">
        <f aca="false">P106+P125+P120</f>
        <v>500000</v>
      </c>
      <c r="Q105" s="140" t="n">
        <f aca="false">Q106+Q125+Q120</f>
        <v>210000</v>
      </c>
      <c r="R105" s="140" t="n">
        <f aca="false">R106+R125+R120</f>
        <v>0</v>
      </c>
      <c r="S105" s="140" t="n">
        <f aca="false">S106+S125+S120</f>
        <v>855000</v>
      </c>
      <c r="T105" s="140" t="n">
        <f aca="false">T106+T125+T120</f>
        <v>-580000</v>
      </c>
      <c r="U105" s="140" t="n">
        <f aca="false">U106+U125+U120</f>
        <v>-651300</v>
      </c>
      <c r="V105" s="140" t="n">
        <f aca="false">V106+V125+V120</f>
        <v>126000</v>
      </c>
      <c r="W105" s="140" t="n">
        <f aca="false">W106+W125+W120</f>
        <v>1739300</v>
      </c>
      <c r="X105" s="140" t="n">
        <f aca="false">X106+X125+X120</f>
        <v>-1075200</v>
      </c>
      <c r="Y105" s="140" t="n">
        <f aca="false">Y106+Y125+Y120</f>
        <v>-900000</v>
      </c>
      <c r="Z105" s="140" t="n">
        <f aca="false">Z106+Z125+Z120</f>
        <v>-500000</v>
      </c>
      <c r="AA105" s="140" t="n">
        <f aca="false">AA106+AA125+AA120</f>
        <v>-33192.19</v>
      </c>
      <c r="AB105" s="142" t="n">
        <f aca="false">AB106+AB125+AB120</f>
        <v>0</v>
      </c>
    </row>
    <row r="106" s="48" customFormat="true" ht="17.6" hidden="false" customHeight="false" outlineLevel="0" collapsed="false">
      <c r="A106" s="76"/>
      <c r="B106" s="110"/>
      <c r="C106" s="34" t="s">
        <v>32</v>
      </c>
      <c r="D106" s="138" t="s">
        <v>397</v>
      </c>
      <c r="E106" s="35" t="s">
        <v>19</v>
      </c>
      <c r="F106" s="35" t="s">
        <v>33</v>
      </c>
      <c r="G106" s="49"/>
      <c r="H106" s="35"/>
      <c r="I106" s="140" t="n">
        <f aca="false">SUM(L106:AB106)</f>
        <v>37791000</v>
      </c>
      <c r="J106" s="140" t="n">
        <f aca="false">J107+J114</f>
        <v>36322720.1</v>
      </c>
      <c r="K106" s="140" t="n">
        <f aca="false">I106-J106</f>
        <v>1468279.9</v>
      </c>
      <c r="L106" s="141" t="n">
        <f aca="false">L107+L114</f>
        <v>37501900</v>
      </c>
      <c r="M106" s="141" t="n">
        <f aca="false">M107+M114</f>
        <v>0</v>
      </c>
      <c r="N106" s="141" t="n">
        <f aca="false">N107+N114</f>
        <v>0</v>
      </c>
      <c r="O106" s="140" t="n">
        <f aca="false">O107+O114</f>
        <v>0</v>
      </c>
      <c r="P106" s="140" t="n">
        <f aca="false">P107+P114</f>
        <v>0</v>
      </c>
      <c r="Q106" s="140" t="n">
        <f aca="false">Q107+Q114</f>
        <v>0</v>
      </c>
      <c r="R106" s="140" t="n">
        <f aca="false">R107+R114</f>
        <v>0</v>
      </c>
      <c r="S106" s="140" t="n">
        <f aca="false">S107+S114</f>
        <v>855000</v>
      </c>
      <c r="T106" s="140" t="n">
        <f aca="false">T107+T114</f>
        <v>-580000</v>
      </c>
      <c r="U106" s="140" t="n">
        <f aca="false">U107+U114</f>
        <v>0</v>
      </c>
      <c r="V106" s="140" t="n">
        <f aca="false">V107+V114</f>
        <v>0</v>
      </c>
      <c r="W106" s="140" t="n">
        <f aca="false">W107+W114</f>
        <v>1539300</v>
      </c>
      <c r="X106" s="140" t="n">
        <f aca="false">X107+X114</f>
        <v>-1175200</v>
      </c>
      <c r="Y106" s="140" t="n">
        <f aca="false">Y107+Y114</f>
        <v>-250000</v>
      </c>
      <c r="Z106" s="140" t="n">
        <f aca="false">Z107+Z114</f>
        <v>-100000</v>
      </c>
      <c r="AA106" s="140" t="n">
        <f aca="false">AA107+AA114</f>
        <v>0</v>
      </c>
      <c r="AB106" s="142" t="n">
        <f aca="false">AB107+AB114</f>
        <v>0</v>
      </c>
    </row>
    <row r="107" s="48" customFormat="true" ht="33.6" hidden="false" customHeight="false" outlineLevel="0" collapsed="false">
      <c r="A107" s="76"/>
      <c r="B107" s="110"/>
      <c r="C107" s="34" t="s">
        <v>126</v>
      </c>
      <c r="D107" s="138" t="s">
        <v>397</v>
      </c>
      <c r="E107" s="35" t="s">
        <v>19</v>
      </c>
      <c r="F107" s="35" t="s">
        <v>33</v>
      </c>
      <c r="G107" s="49" t="n">
        <v>5200000000</v>
      </c>
      <c r="H107" s="35"/>
      <c r="I107" s="140" t="n">
        <f aca="false">SUM(L107:AB107)</f>
        <v>36543800</v>
      </c>
      <c r="J107" s="140" t="n">
        <f aca="false">J108</f>
        <v>36322720.1</v>
      </c>
      <c r="K107" s="140" t="n">
        <f aca="false">I107-J107</f>
        <v>221079.899999998</v>
      </c>
      <c r="L107" s="141" t="n">
        <f aca="false">L108</f>
        <v>34501900</v>
      </c>
      <c r="M107" s="141" t="n">
        <f aca="false">M108</f>
        <v>0</v>
      </c>
      <c r="N107" s="141" t="n">
        <f aca="false">N108</f>
        <v>0</v>
      </c>
      <c r="O107" s="140" t="n">
        <f aca="false">O108</f>
        <v>0</v>
      </c>
      <c r="P107" s="140" t="n">
        <f aca="false">P108</f>
        <v>0</v>
      </c>
      <c r="Q107" s="140" t="n">
        <f aca="false">Q108</f>
        <v>0</v>
      </c>
      <c r="R107" s="140" t="n">
        <f aca="false">R108</f>
        <v>0</v>
      </c>
      <c r="S107" s="140" t="n">
        <f aca="false">S108</f>
        <v>2354900</v>
      </c>
      <c r="T107" s="140" t="n">
        <f aca="false">T108</f>
        <v>0</v>
      </c>
      <c r="U107" s="140" t="n">
        <f aca="false">U108</f>
        <v>0</v>
      </c>
      <c r="V107" s="140" t="n">
        <f aca="false">V108</f>
        <v>0</v>
      </c>
      <c r="W107" s="140" t="n">
        <f aca="false">W108</f>
        <v>0</v>
      </c>
      <c r="X107" s="140" t="n">
        <f aca="false">X108</f>
        <v>37000</v>
      </c>
      <c r="Y107" s="140" t="n">
        <f aca="false">Y108</f>
        <v>-250000</v>
      </c>
      <c r="Z107" s="140" t="n">
        <f aca="false">Z108</f>
        <v>-100000</v>
      </c>
      <c r="AA107" s="140" t="n">
        <f aca="false">AA108</f>
        <v>0</v>
      </c>
      <c r="AB107" s="142" t="n">
        <f aca="false">AB108</f>
        <v>0</v>
      </c>
    </row>
    <row r="108" s="48" customFormat="true" ht="17.6" hidden="false" customHeight="false" outlineLevel="0" collapsed="false">
      <c r="A108" s="76"/>
      <c r="B108" s="110"/>
      <c r="C108" s="73" t="s">
        <v>133</v>
      </c>
      <c r="D108" s="138" t="s">
        <v>397</v>
      </c>
      <c r="E108" s="35" t="s">
        <v>19</v>
      </c>
      <c r="F108" s="35" t="s">
        <v>33</v>
      </c>
      <c r="G108" s="49" t="n">
        <v>5240000000</v>
      </c>
      <c r="H108" s="35"/>
      <c r="I108" s="140" t="n">
        <f aca="false">SUM(L108:AB108)</f>
        <v>36543800</v>
      </c>
      <c r="J108" s="140" t="n">
        <f aca="false">J109</f>
        <v>36322720.1</v>
      </c>
      <c r="K108" s="140" t="n">
        <f aca="false">I108-J108</f>
        <v>221079.899999998</v>
      </c>
      <c r="L108" s="141" t="n">
        <f aca="false">L109</f>
        <v>34501900</v>
      </c>
      <c r="M108" s="141" t="n">
        <f aca="false">M109</f>
        <v>0</v>
      </c>
      <c r="N108" s="141" t="n">
        <f aca="false">N109</f>
        <v>0</v>
      </c>
      <c r="O108" s="140" t="n">
        <f aca="false">O109</f>
        <v>0</v>
      </c>
      <c r="P108" s="140" t="n">
        <f aca="false">P109</f>
        <v>0</v>
      </c>
      <c r="Q108" s="140" t="n">
        <f aca="false">Q109</f>
        <v>0</v>
      </c>
      <c r="R108" s="140" t="n">
        <f aca="false">R109</f>
        <v>0</v>
      </c>
      <c r="S108" s="140" t="n">
        <f aca="false">S109</f>
        <v>2354900</v>
      </c>
      <c r="T108" s="140" t="n">
        <f aca="false">T109</f>
        <v>0</v>
      </c>
      <c r="U108" s="140" t="n">
        <f aca="false">U109</f>
        <v>0</v>
      </c>
      <c r="V108" s="140" t="n">
        <f aca="false">V109</f>
        <v>0</v>
      </c>
      <c r="W108" s="140" t="n">
        <f aca="false">W109</f>
        <v>0</v>
      </c>
      <c r="X108" s="140" t="n">
        <f aca="false">X109</f>
        <v>37000</v>
      </c>
      <c r="Y108" s="140" t="n">
        <f aca="false">Y109</f>
        <v>-250000</v>
      </c>
      <c r="Z108" s="140" t="n">
        <f aca="false">Z109</f>
        <v>-100000</v>
      </c>
      <c r="AA108" s="140" t="n">
        <f aca="false">AA109</f>
        <v>0</v>
      </c>
      <c r="AB108" s="142" t="n">
        <f aca="false">AB109</f>
        <v>0</v>
      </c>
    </row>
    <row r="109" s="48" customFormat="true" ht="33.6" hidden="false" customHeight="false" outlineLevel="0" collapsed="false">
      <c r="A109" s="76"/>
      <c r="B109" s="110"/>
      <c r="C109" s="73" t="s">
        <v>128</v>
      </c>
      <c r="D109" s="138" t="s">
        <v>397</v>
      </c>
      <c r="E109" s="35" t="s">
        <v>19</v>
      </c>
      <c r="F109" s="35" t="s">
        <v>33</v>
      </c>
      <c r="G109" s="49" t="n">
        <v>5240000590</v>
      </c>
      <c r="H109" s="35"/>
      <c r="I109" s="140" t="n">
        <f aca="false">SUM(L109:AB109)</f>
        <v>36543800</v>
      </c>
      <c r="J109" s="140" t="n">
        <f aca="false">J110+J111+J113+J112</f>
        <v>36322720.1</v>
      </c>
      <c r="K109" s="140" t="n">
        <f aca="false">I109-J109</f>
        <v>221079.899999998</v>
      </c>
      <c r="L109" s="141" t="n">
        <f aca="false">L110+L111+L113+L112</f>
        <v>34501900</v>
      </c>
      <c r="M109" s="141" t="n">
        <f aca="false">M110+M111+M113+M112</f>
        <v>0</v>
      </c>
      <c r="N109" s="141" t="n">
        <f aca="false">N110+N111+N113+N112</f>
        <v>0</v>
      </c>
      <c r="O109" s="140" t="n">
        <f aca="false">O110+O111+O113+O112</f>
        <v>0</v>
      </c>
      <c r="P109" s="140" t="n">
        <f aca="false">P110+P111+P113+P112</f>
        <v>0</v>
      </c>
      <c r="Q109" s="140" t="n">
        <f aca="false">Q110+Q111+Q113+Q112</f>
        <v>0</v>
      </c>
      <c r="R109" s="140" t="n">
        <f aca="false">R110+R111+R113+R112</f>
        <v>0</v>
      </c>
      <c r="S109" s="140" t="n">
        <f aca="false">S110+S111+S113+S112</f>
        <v>2354900</v>
      </c>
      <c r="T109" s="140" t="n">
        <f aca="false">T110+T111+T113+T112</f>
        <v>0</v>
      </c>
      <c r="U109" s="140" t="n">
        <f aca="false">U110+U111+U113+U112</f>
        <v>0</v>
      </c>
      <c r="V109" s="140" t="n">
        <f aca="false">V110+V111+V113+V112</f>
        <v>0</v>
      </c>
      <c r="W109" s="140" t="n">
        <f aca="false">W110+W111+W113+W112</f>
        <v>0</v>
      </c>
      <c r="X109" s="140" t="n">
        <f aca="false">X110+X111+X113+X112</f>
        <v>37000</v>
      </c>
      <c r="Y109" s="140" t="n">
        <f aca="false">Y110+Y111+Y113+Y112</f>
        <v>-250000</v>
      </c>
      <c r="Z109" s="140" t="n">
        <f aca="false">Z110+Z111+Z113+Z112</f>
        <v>-100000</v>
      </c>
      <c r="AA109" s="140" t="n">
        <f aca="false">AA110+AA111+AA113+AA112</f>
        <v>0</v>
      </c>
      <c r="AB109" s="142" t="n">
        <f aca="false">AB110+AB111+AB113+AB112</f>
        <v>0</v>
      </c>
    </row>
    <row r="110" s="48" customFormat="true" ht="64.65" hidden="false" customHeight="false" outlineLevel="0" collapsed="false">
      <c r="A110" s="76"/>
      <c r="B110" s="110"/>
      <c r="C110" s="34" t="s">
        <v>98</v>
      </c>
      <c r="D110" s="138" t="s">
        <v>397</v>
      </c>
      <c r="E110" s="35" t="s">
        <v>19</v>
      </c>
      <c r="F110" s="35" t="s">
        <v>33</v>
      </c>
      <c r="G110" s="49" t="n">
        <v>5240000590</v>
      </c>
      <c r="H110" s="35" t="s">
        <v>99</v>
      </c>
      <c r="I110" s="140" t="n">
        <f aca="false">SUM(L110:AB110)</f>
        <v>23393100</v>
      </c>
      <c r="J110" s="140" t="n">
        <v>23369891.8</v>
      </c>
      <c r="K110" s="140" t="n">
        <f aca="false">I110-J110</f>
        <v>23208.1999999993</v>
      </c>
      <c r="L110" s="141" t="n">
        <v>21001200</v>
      </c>
      <c r="M110" s="141"/>
      <c r="N110" s="141"/>
      <c r="O110" s="140"/>
      <c r="P110" s="140"/>
      <c r="Q110" s="140"/>
      <c r="R110" s="140"/>
      <c r="S110" s="140" t="n">
        <v>2354900</v>
      </c>
      <c r="T110" s="140"/>
      <c r="U110" s="140"/>
      <c r="V110" s="140"/>
      <c r="W110" s="140"/>
      <c r="X110" s="140" t="n">
        <v>37000</v>
      </c>
      <c r="Y110" s="140"/>
      <c r="Z110" s="140"/>
      <c r="AA110" s="140"/>
      <c r="AB110" s="142"/>
    </row>
    <row r="111" s="48" customFormat="true" ht="33.6" hidden="false" customHeight="false" outlineLevel="0" collapsed="false">
      <c r="A111" s="76"/>
      <c r="B111" s="110"/>
      <c r="C111" s="34" t="s">
        <v>101</v>
      </c>
      <c r="D111" s="138" t="s">
        <v>397</v>
      </c>
      <c r="E111" s="35" t="s">
        <v>19</v>
      </c>
      <c r="F111" s="35" t="s">
        <v>33</v>
      </c>
      <c r="G111" s="49" t="n">
        <v>5240000590</v>
      </c>
      <c r="H111" s="35" t="s">
        <v>102</v>
      </c>
      <c r="I111" s="140" t="n">
        <f aca="false">SUM(L111:AB111)</f>
        <v>1118350</v>
      </c>
      <c r="J111" s="140" t="n">
        <v>920478.3</v>
      </c>
      <c r="K111" s="140" t="n">
        <f aca="false">I111-J111</f>
        <v>197871.7</v>
      </c>
      <c r="L111" s="141" t="n">
        <v>1456500</v>
      </c>
      <c r="M111" s="141"/>
      <c r="N111" s="141"/>
      <c r="O111" s="140"/>
      <c r="P111" s="140"/>
      <c r="Q111" s="140"/>
      <c r="R111" s="140"/>
      <c r="S111" s="140" t="n">
        <v>-25000</v>
      </c>
      <c r="T111" s="140"/>
      <c r="U111" s="140"/>
      <c r="V111" s="140"/>
      <c r="W111" s="140"/>
      <c r="X111" s="140"/>
      <c r="Y111" s="140" t="n">
        <v>-213150</v>
      </c>
      <c r="Z111" s="140" t="n">
        <v>-100000</v>
      </c>
      <c r="AA111" s="140"/>
      <c r="AB111" s="142"/>
    </row>
    <row r="112" s="48" customFormat="true" ht="17.6" hidden="false" customHeight="false" outlineLevel="0" collapsed="false">
      <c r="A112" s="76"/>
      <c r="B112" s="110"/>
      <c r="C112" s="34" t="s">
        <v>122</v>
      </c>
      <c r="D112" s="138" t="s">
        <v>397</v>
      </c>
      <c r="E112" s="35" t="s">
        <v>19</v>
      </c>
      <c r="F112" s="35" t="s">
        <v>33</v>
      </c>
      <c r="G112" s="49" t="n">
        <v>5240000590</v>
      </c>
      <c r="H112" s="35" t="s">
        <v>123</v>
      </c>
      <c r="I112" s="140" t="n">
        <f aca="false">SUM(L112:AB112)</f>
        <v>12000000</v>
      </c>
      <c r="J112" s="140" t="n">
        <v>12000000</v>
      </c>
      <c r="K112" s="140" t="n">
        <f aca="false">I112-J112</f>
        <v>0</v>
      </c>
      <c r="L112" s="141" t="n">
        <v>12000000</v>
      </c>
      <c r="M112" s="141"/>
      <c r="N112" s="141"/>
      <c r="O112" s="140"/>
      <c r="P112" s="140"/>
      <c r="Q112" s="140"/>
      <c r="R112" s="140"/>
      <c r="S112" s="140"/>
      <c r="T112" s="140"/>
      <c r="U112" s="140"/>
      <c r="V112" s="140"/>
      <c r="W112" s="140"/>
      <c r="X112" s="140"/>
      <c r="Y112" s="140"/>
      <c r="Z112" s="140"/>
      <c r="AA112" s="140"/>
      <c r="AB112" s="142"/>
    </row>
    <row r="113" s="48" customFormat="true" ht="17.6" hidden="false" customHeight="false" outlineLevel="0" collapsed="false">
      <c r="A113" s="76"/>
      <c r="B113" s="110"/>
      <c r="C113" s="34" t="s">
        <v>104</v>
      </c>
      <c r="D113" s="138" t="s">
        <v>397</v>
      </c>
      <c r="E113" s="35" t="s">
        <v>19</v>
      </c>
      <c r="F113" s="35" t="s">
        <v>33</v>
      </c>
      <c r="G113" s="49" t="n">
        <v>5240000590</v>
      </c>
      <c r="H113" s="35" t="s">
        <v>105</v>
      </c>
      <c r="I113" s="140" t="n">
        <f aca="false">SUM(L113:AB113)</f>
        <v>32350</v>
      </c>
      <c r="J113" s="140" t="n">
        <v>32350</v>
      </c>
      <c r="K113" s="140" t="n">
        <f aca="false">I113-J113</f>
        <v>0</v>
      </c>
      <c r="L113" s="141" t="n">
        <v>44200</v>
      </c>
      <c r="M113" s="141"/>
      <c r="N113" s="141"/>
      <c r="O113" s="140"/>
      <c r="P113" s="140"/>
      <c r="Q113" s="140"/>
      <c r="R113" s="140"/>
      <c r="S113" s="140" t="n">
        <v>25000</v>
      </c>
      <c r="T113" s="140"/>
      <c r="U113" s="140"/>
      <c r="V113" s="140"/>
      <c r="W113" s="140"/>
      <c r="X113" s="140"/>
      <c r="Y113" s="140" t="n">
        <v>-36850</v>
      </c>
      <c r="Z113" s="140"/>
      <c r="AA113" s="140"/>
      <c r="AB113" s="142"/>
    </row>
    <row r="114" s="48" customFormat="true" ht="33.6" hidden="false" customHeight="false" outlineLevel="0" collapsed="false">
      <c r="A114" s="76"/>
      <c r="B114" s="110"/>
      <c r="C114" s="34" t="s">
        <v>354</v>
      </c>
      <c r="D114" s="138" t="s">
        <v>397</v>
      </c>
      <c r="E114" s="35" t="s">
        <v>19</v>
      </c>
      <c r="F114" s="35" t="s">
        <v>33</v>
      </c>
      <c r="G114" s="49" t="n">
        <v>9900000000</v>
      </c>
      <c r="H114" s="35"/>
      <c r="I114" s="140" t="n">
        <f aca="false">SUM(L114:AB114)</f>
        <v>1247200</v>
      </c>
      <c r="J114" s="140" t="n">
        <f aca="false">J115</f>
        <v>0</v>
      </c>
      <c r="K114" s="140" t="n">
        <f aca="false">I114-J114</f>
        <v>1247200</v>
      </c>
      <c r="L114" s="141" t="n">
        <f aca="false">L115</f>
        <v>3000000</v>
      </c>
      <c r="M114" s="141" t="n">
        <f aca="false">M115</f>
        <v>0</v>
      </c>
      <c r="N114" s="141" t="n">
        <f aca="false">N115</f>
        <v>0</v>
      </c>
      <c r="O114" s="140" t="n">
        <f aca="false">O115</f>
        <v>0</v>
      </c>
      <c r="P114" s="140" t="n">
        <f aca="false">P115</f>
        <v>0</v>
      </c>
      <c r="Q114" s="140" t="n">
        <f aca="false">Q115</f>
        <v>0</v>
      </c>
      <c r="R114" s="140" t="n">
        <f aca="false">R115</f>
        <v>0</v>
      </c>
      <c r="S114" s="140" t="n">
        <f aca="false">S115</f>
        <v>-1499900</v>
      </c>
      <c r="T114" s="140" t="n">
        <f aca="false">T115</f>
        <v>-580000</v>
      </c>
      <c r="U114" s="140" t="n">
        <f aca="false">U115</f>
        <v>0</v>
      </c>
      <c r="V114" s="140" t="n">
        <f aca="false">V115</f>
        <v>0</v>
      </c>
      <c r="W114" s="140" t="n">
        <f aca="false">W115</f>
        <v>1539300</v>
      </c>
      <c r="X114" s="140" t="n">
        <f aca="false">X115</f>
        <v>-1212200</v>
      </c>
      <c r="Y114" s="140" t="n">
        <f aca="false">Y115</f>
        <v>0</v>
      </c>
      <c r="Z114" s="140" t="n">
        <f aca="false">Z115</f>
        <v>0</v>
      </c>
      <c r="AA114" s="140" t="n">
        <f aca="false">AA115</f>
        <v>0</v>
      </c>
      <c r="AB114" s="142" t="n">
        <f aca="false">AB115</f>
        <v>0</v>
      </c>
    </row>
    <row r="115" s="48" customFormat="true" ht="48.5" hidden="false" customHeight="false" outlineLevel="0" collapsed="false">
      <c r="A115" s="76"/>
      <c r="B115" s="110"/>
      <c r="C115" s="34" t="s">
        <v>365</v>
      </c>
      <c r="D115" s="138" t="s">
        <v>397</v>
      </c>
      <c r="E115" s="35" t="s">
        <v>19</v>
      </c>
      <c r="F115" s="35" t="s">
        <v>33</v>
      </c>
      <c r="G115" s="49" t="n">
        <v>9900200000</v>
      </c>
      <c r="H115" s="35"/>
      <c r="I115" s="140" t="n">
        <f aca="false">SUM(L115:AB115)</f>
        <v>1247200</v>
      </c>
      <c r="J115" s="140" t="n">
        <f aca="false">J116+J118</f>
        <v>0</v>
      </c>
      <c r="K115" s="140" t="n">
        <f aca="false">I115-J115</f>
        <v>1247200</v>
      </c>
      <c r="L115" s="141" t="n">
        <f aca="false">L116+L118</f>
        <v>3000000</v>
      </c>
      <c r="M115" s="141" t="n">
        <f aca="false">M116+M118</f>
        <v>0</v>
      </c>
      <c r="N115" s="141" t="n">
        <f aca="false">N116+N118</f>
        <v>0</v>
      </c>
      <c r="O115" s="140" t="n">
        <f aca="false">O116+O118</f>
        <v>0</v>
      </c>
      <c r="P115" s="140" t="n">
        <f aca="false">P116+P118</f>
        <v>0</v>
      </c>
      <c r="Q115" s="140" t="n">
        <f aca="false">Q116+Q118</f>
        <v>0</v>
      </c>
      <c r="R115" s="140" t="n">
        <f aca="false">R116+R118</f>
        <v>0</v>
      </c>
      <c r="S115" s="140" t="n">
        <f aca="false">S116+S118</f>
        <v>-1499900</v>
      </c>
      <c r="T115" s="140" t="n">
        <f aca="false">T116+T118</f>
        <v>-580000</v>
      </c>
      <c r="U115" s="140" t="n">
        <f aca="false">U116+U118</f>
        <v>0</v>
      </c>
      <c r="V115" s="140" t="n">
        <f aca="false">V116+V118</f>
        <v>0</v>
      </c>
      <c r="W115" s="140" t="n">
        <f aca="false">W116+W118</f>
        <v>1539300</v>
      </c>
      <c r="X115" s="140" t="n">
        <f aca="false">X116+X118</f>
        <v>-1212200</v>
      </c>
      <c r="Y115" s="140" t="n">
        <f aca="false">Y116+Y118</f>
        <v>0</v>
      </c>
      <c r="Z115" s="140" t="n">
        <f aca="false">Z116+Z118</f>
        <v>0</v>
      </c>
      <c r="AA115" s="140" t="n">
        <f aca="false">AA116+AA118</f>
        <v>0</v>
      </c>
      <c r="AB115" s="142" t="n">
        <f aca="false">AB116+AB118</f>
        <v>0</v>
      </c>
    </row>
    <row r="116" s="48" customFormat="true" ht="48.5" hidden="false" customHeight="false" outlineLevel="0" collapsed="false">
      <c r="A116" s="76"/>
      <c r="B116" s="110"/>
      <c r="C116" s="34" t="s">
        <v>365</v>
      </c>
      <c r="D116" s="138" t="s">
        <v>397</v>
      </c>
      <c r="E116" s="35" t="s">
        <v>19</v>
      </c>
      <c r="F116" s="35" t="s">
        <v>33</v>
      </c>
      <c r="G116" s="49" t="n">
        <v>9900210010</v>
      </c>
      <c r="H116" s="35"/>
      <c r="I116" s="140" t="n">
        <f aca="false">SUM(L116:AB116)</f>
        <v>920000</v>
      </c>
      <c r="J116" s="140" t="n">
        <f aca="false">J117</f>
        <v>0</v>
      </c>
      <c r="K116" s="140" t="n">
        <f aca="false">I116-J116</f>
        <v>920000</v>
      </c>
      <c r="L116" s="141" t="n">
        <f aca="false">L117</f>
        <v>1500000</v>
      </c>
      <c r="M116" s="141" t="n">
        <f aca="false">M117</f>
        <v>0</v>
      </c>
      <c r="N116" s="141" t="n">
        <f aca="false">N117</f>
        <v>0</v>
      </c>
      <c r="O116" s="140" t="n">
        <f aca="false">O117</f>
        <v>0</v>
      </c>
      <c r="P116" s="140" t="n">
        <f aca="false">P117</f>
        <v>0</v>
      </c>
      <c r="Q116" s="140" t="n">
        <f aca="false">Q117</f>
        <v>0</v>
      </c>
      <c r="R116" s="140" t="n">
        <f aca="false">R117</f>
        <v>0</v>
      </c>
      <c r="S116" s="140" t="n">
        <f aca="false">S117</f>
        <v>0</v>
      </c>
      <c r="T116" s="140" t="n">
        <f aca="false">T117</f>
        <v>-580000</v>
      </c>
      <c r="U116" s="140" t="n">
        <f aca="false">U117</f>
        <v>0</v>
      </c>
      <c r="V116" s="140" t="n">
        <f aca="false">V117</f>
        <v>0</v>
      </c>
      <c r="W116" s="140" t="n">
        <f aca="false">W117</f>
        <v>0</v>
      </c>
      <c r="X116" s="140" t="n">
        <f aca="false">X117</f>
        <v>0</v>
      </c>
      <c r="Y116" s="140" t="n">
        <f aca="false">Y117</f>
        <v>0</v>
      </c>
      <c r="Z116" s="140" t="n">
        <f aca="false">Z117</f>
        <v>0</v>
      </c>
      <c r="AA116" s="140" t="n">
        <f aca="false">AA117</f>
        <v>0</v>
      </c>
      <c r="AB116" s="142" t="n">
        <f aca="false">AB117</f>
        <v>0</v>
      </c>
    </row>
    <row r="117" s="48" customFormat="true" ht="33.8" hidden="false" customHeight="false" outlineLevel="0" collapsed="false">
      <c r="A117" s="76"/>
      <c r="B117" s="110"/>
      <c r="C117" s="34" t="s">
        <v>101</v>
      </c>
      <c r="D117" s="138" t="s">
        <v>397</v>
      </c>
      <c r="E117" s="35" t="s">
        <v>19</v>
      </c>
      <c r="F117" s="35" t="s">
        <v>33</v>
      </c>
      <c r="G117" s="49" t="n">
        <v>9900210010</v>
      </c>
      <c r="H117" s="35" t="s">
        <v>102</v>
      </c>
      <c r="I117" s="140" t="n">
        <f aca="false">SUM(L117:AB117)</f>
        <v>920000</v>
      </c>
      <c r="J117" s="140" t="n">
        <v>0</v>
      </c>
      <c r="K117" s="140" t="n">
        <f aca="false">I117-J117</f>
        <v>920000</v>
      </c>
      <c r="L117" s="141" t="n">
        <v>1500000</v>
      </c>
      <c r="M117" s="141"/>
      <c r="N117" s="141"/>
      <c r="O117" s="140"/>
      <c r="P117" s="140"/>
      <c r="Q117" s="140"/>
      <c r="R117" s="140"/>
      <c r="S117" s="140"/>
      <c r="T117" s="140" t="n">
        <v>-580000</v>
      </c>
      <c r="U117" s="140"/>
      <c r="V117" s="140"/>
      <c r="W117" s="140"/>
      <c r="X117" s="140"/>
      <c r="Y117" s="140"/>
      <c r="Z117" s="140"/>
      <c r="AA117" s="140"/>
      <c r="AB117" s="142"/>
    </row>
    <row r="118" s="48" customFormat="true" ht="33.8" hidden="false" customHeight="false" outlineLevel="0" collapsed="false">
      <c r="A118" s="76"/>
      <c r="B118" s="110"/>
      <c r="C118" s="34" t="s">
        <v>366</v>
      </c>
      <c r="D118" s="138" t="s">
        <v>397</v>
      </c>
      <c r="E118" s="35" t="s">
        <v>19</v>
      </c>
      <c r="F118" s="35" t="s">
        <v>33</v>
      </c>
      <c r="G118" s="49" t="n">
        <v>9900210020</v>
      </c>
      <c r="H118" s="35"/>
      <c r="I118" s="140" t="n">
        <f aca="false">SUM(L118:AB118)</f>
        <v>327200</v>
      </c>
      <c r="J118" s="140" t="n">
        <f aca="false">J119</f>
        <v>0</v>
      </c>
      <c r="K118" s="140" t="n">
        <f aca="false">I118-J118</f>
        <v>327200</v>
      </c>
      <c r="L118" s="141" t="n">
        <f aca="false">L119</f>
        <v>1500000</v>
      </c>
      <c r="M118" s="141" t="n">
        <f aca="false">M119</f>
        <v>0</v>
      </c>
      <c r="N118" s="141" t="n">
        <f aca="false">N119</f>
        <v>0</v>
      </c>
      <c r="O118" s="140" t="n">
        <f aca="false">O119</f>
        <v>0</v>
      </c>
      <c r="P118" s="140" t="n">
        <f aca="false">P119</f>
        <v>0</v>
      </c>
      <c r="Q118" s="140" t="n">
        <f aca="false">Q119</f>
        <v>0</v>
      </c>
      <c r="R118" s="140" t="n">
        <f aca="false">R119</f>
        <v>0</v>
      </c>
      <c r="S118" s="140" t="n">
        <f aca="false">S119</f>
        <v>-1499900</v>
      </c>
      <c r="T118" s="140" t="n">
        <f aca="false">T119</f>
        <v>0</v>
      </c>
      <c r="U118" s="140" t="n">
        <f aca="false">U119</f>
        <v>0</v>
      </c>
      <c r="V118" s="140" t="n">
        <f aca="false">V119</f>
        <v>0</v>
      </c>
      <c r="W118" s="140" t="n">
        <f aca="false">W119</f>
        <v>1539300</v>
      </c>
      <c r="X118" s="140" t="n">
        <f aca="false">X119</f>
        <v>-1212200</v>
      </c>
      <c r="Y118" s="140" t="n">
        <f aca="false">Y119</f>
        <v>0</v>
      </c>
      <c r="Z118" s="140" t="n">
        <f aca="false">Z119</f>
        <v>0</v>
      </c>
      <c r="AA118" s="140" t="n">
        <f aca="false">AA119</f>
        <v>0</v>
      </c>
      <c r="AB118" s="142" t="n">
        <f aca="false">AB119</f>
        <v>0</v>
      </c>
    </row>
    <row r="119" s="48" customFormat="true" ht="33.8" hidden="false" customHeight="false" outlineLevel="0" collapsed="false">
      <c r="A119" s="76"/>
      <c r="B119" s="110"/>
      <c r="C119" s="34" t="s">
        <v>101</v>
      </c>
      <c r="D119" s="138" t="s">
        <v>397</v>
      </c>
      <c r="E119" s="35" t="s">
        <v>19</v>
      </c>
      <c r="F119" s="35" t="s">
        <v>33</v>
      </c>
      <c r="G119" s="49" t="n">
        <v>9900210020</v>
      </c>
      <c r="H119" s="35" t="s">
        <v>102</v>
      </c>
      <c r="I119" s="140" t="n">
        <f aca="false">SUM(L119:AB119)</f>
        <v>327200</v>
      </c>
      <c r="J119" s="140" t="n">
        <v>0</v>
      </c>
      <c r="K119" s="140" t="n">
        <f aca="false">I119-J119</f>
        <v>327200</v>
      </c>
      <c r="L119" s="141" t="n">
        <v>1500000</v>
      </c>
      <c r="M119" s="141"/>
      <c r="N119" s="141"/>
      <c r="O119" s="140"/>
      <c r="P119" s="140"/>
      <c r="Q119" s="140"/>
      <c r="R119" s="140"/>
      <c r="S119" s="140" t="n">
        <v>-1499900</v>
      </c>
      <c r="T119" s="140"/>
      <c r="U119" s="140"/>
      <c r="V119" s="140"/>
      <c r="W119" s="140" t="n">
        <v>1539300</v>
      </c>
      <c r="X119" s="140" t="n">
        <v>-1212200</v>
      </c>
      <c r="Y119" s="140"/>
      <c r="Z119" s="140"/>
      <c r="AA119" s="140"/>
      <c r="AB119" s="142"/>
    </row>
    <row r="120" s="48" customFormat="true" ht="33.8" hidden="false" customHeight="false" outlineLevel="0" collapsed="false">
      <c r="A120" s="76"/>
      <c r="B120" s="110"/>
      <c r="C120" s="34" t="s">
        <v>34</v>
      </c>
      <c r="D120" s="138" t="s">
        <v>397</v>
      </c>
      <c r="E120" s="35" t="s">
        <v>19</v>
      </c>
      <c r="F120" s="35" t="s">
        <v>35</v>
      </c>
      <c r="G120" s="49"/>
      <c r="H120" s="35"/>
      <c r="I120" s="140" t="n">
        <f aca="false">SUM(L120:AB120)</f>
        <v>63000</v>
      </c>
      <c r="J120" s="140" t="n">
        <f aca="false">J121</f>
        <v>0</v>
      </c>
      <c r="K120" s="140" t="n">
        <f aca="false">I120-J120</f>
        <v>63000</v>
      </c>
      <c r="L120" s="141" t="n">
        <f aca="false">L121</f>
        <v>63000</v>
      </c>
      <c r="M120" s="141" t="n">
        <f aca="false">M121</f>
        <v>0</v>
      </c>
      <c r="N120" s="141" t="n">
        <f aca="false">N121</f>
        <v>0</v>
      </c>
      <c r="O120" s="140" t="n">
        <f aca="false">O121</f>
        <v>0</v>
      </c>
      <c r="P120" s="140" t="n">
        <f aca="false">P121</f>
        <v>0</v>
      </c>
      <c r="Q120" s="140" t="n">
        <f aca="false">Q121</f>
        <v>0</v>
      </c>
      <c r="R120" s="140" t="n">
        <f aca="false">R121</f>
        <v>0</v>
      </c>
      <c r="S120" s="140" t="n">
        <f aca="false">S121</f>
        <v>0</v>
      </c>
      <c r="T120" s="140" t="n">
        <f aca="false">T121</f>
        <v>0</v>
      </c>
      <c r="U120" s="140" t="n">
        <f aca="false">U121</f>
        <v>0</v>
      </c>
      <c r="V120" s="140" t="n">
        <f aca="false">V121</f>
        <v>0</v>
      </c>
      <c r="W120" s="140" t="n">
        <f aca="false">W121</f>
        <v>0</v>
      </c>
      <c r="X120" s="140" t="n">
        <f aca="false">X121</f>
        <v>0</v>
      </c>
      <c r="Y120" s="140" t="n">
        <f aca="false">Y121</f>
        <v>0</v>
      </c>
      <c r="Z120" s="140" t="n">
        <f aca="false">Z121</f>
        <v>0</v>
      </c>
      <c r="AA120" s="140" t="n">
        <f aca="false">AA121</f>
        <v>0</v>
      </c>
      <c r="AB120" s="142" t="n">
        <f aca="false">AB121</f>
        <v>0</v>
      </c>
    </row>
    <row r="121" s="48" customFormat="true" ht="33.8" hidden="false" customHeight="false" outlineLevel="0" collapsed="false">
      <c r="A121" s="76"/>
      <c r="B121" s="110"/>
      <c r="C121" s="34" t="s">
        <v>95</v>
      </c>
      <c r="D121" s="138" t="s">
        <v>397</v>
      </c>
      <c r="E121" s="35" t="s">
        <v>19</v>
      </c>
      <c r="F121" s="35" t="s">
        <v>35</v>
      </c>
      <c r="G121" s="49" t="n">
        <v>5000000000</v>
      </c>
      <c r="H121" s="35"/>
      <c r="I121" s="140" t="n">
        <f aca="false">SUM(L121:AB121)</f>
        <v>63000</v>
      </c>
      <c r="J121" s="140" t="n">
        <f aca="false">J122</f>
        <v>0</v>
      </c>
      <c r="K121" s="140" t="n">
        <f aca="false">I121-J121</f>
        <v>63000</v>
      </c>
      <c r="L121" s="141" t="n">
        <f aca="false">L122</f>
        <v>63000</v>
      </c>
      <c r="M121" s="141" t="n">
        <f aca="false">M122</f>
        <v>0</v>
      </c>
      <c r="N121" s="141" t="n">
        <f aca="false">N122</f>
        <v>0</v>
      </c>
      <c r="O121" s="140" t="n">
        <f aca="false">O122</f>
        <v>0</v>
      </c>
      <c r="P121" s="140" t="n">
        <f aca="false">P122</f>
        <v>0</v>
      </c>
      <c r="Q121" s="140" t="n">
        <f aca="false">Q122</f>
        <v>0</v>
      </c>
      <c r="R121" s="140" t="n">
        <f aca="false">R122</f>
        <v>0</v>
      </c>
      <c r="S121" s="140" t="n">
        <f aca="false">S122</f>
        <v>0</v>
      </c>
      <c r="T121" s="140" t="n">
        <f aca="false">T122</f>
        <v>0</v>
      </c>
      <c r="U121" s="140" t="n">
        <f aca="false">U122</f>
        <v>0</v>
      </c>
      <c r="V121" s="140" t="n">
        <f aca="false">V122</f>
        <v>0</v>
      </c>
      <c r="W121" s="140" t="n">
        <f aca="false">W122</f>
        <v>0</v>
      </c>
      <c r="X121" s="140" t="n">
        <f aca="false">X122</f>
        <v>0</v>
      </c>
      <c r="Y121" s="140" t="n">
        <f aca="false">Y122</f>
        <v>0</v>
      </c>
      <c r="Z121" s="140" t="n">
        <f aca="false">Z122</f>
        <v>0</v>
      </c>
      <c r="AA121" s="140" t="n">
        <f aca="false">AA122</f>
        <v>0</v>
      </c>
      <c r="AB121" s="142" t="n">
        <f aca="false">AB122</f>
        <v>0</v>
      </c>
    </row>
    <row r="122" s="48" customFormat="true" ht="33.8" hidden="false" customHeight="false" outlineLevel="0" collapsed="false">
      <c r="A122" s="76"/>
      <c r="B122" s="110"/>
      <c r="C122" s="34" t="s">
        <v>96</v>
      </c>
      <c r="D122" s="138" t="s">
        <v>397</v>
      </c>
      <c r="E122" s="35" t="s">
        <v>19</v>
      </c>
      <c r="F122" s="35" t="s">
        <v>35</v>
      </c>
      <c r="G122" s="49" t="n">
        <v>5010000000</v>
      </c>
      <c r="H122" s="35"/>
      <c r="I122" s="140" t="n">
        <f aca="false">SUM(L122:AB122)</f>
        <v>63000</v>
      </c>
      <c r="J122" s="140" t="n">
        <f aca="false">J123</f>
        <v>0</v>
      </c>
      <c r="K122" s="140" t="n">
        <f aca="false">I122-J122</f>
        <v>63000</v>
      </c>
      <c r="L122" s="141" t="n">
        <f aca="false">L123</f>
        <v>63000</v>
      </c>
      <c r="M122" s="141" t="n">
        <f aca="false">M123</f>
        <v>0</v>
      </c>
      <c r="N122" s="141" t="n">
        <f aca="false">N123</f>
        <v>0</v>
      </c>
      <c r="O122" s="140" t="n">
        <f aca="false">O123</f>
        <v>0</v>
      </c>
      <c r="P122" s="140" t="n">
        <f aca="false">P123</f>
        <v>0</v>
      </c>
      <c r="Q122" s="140" t="n">
        <f aca="false">Q123</f>
        <v>0</v>
      </c>
      <c r="R122" s="140" t="n">
        <f aca="false">R123</f>
        <v>0</v>
      </c>
      <c r="S122" s="140" t="n">
        <f aca="false">S123</f>
        <v>0</v>
      </c>
      <c r="T122" s="140" t="n">
        <f aca="false">T123</f>
        <v>0</v>
      </c>
      <c r="U122" s="140" t="n">
        <f aca="false">U123</f>
        <v>0</v>
      </c>
      <c r="V122" s="140" t="n">
        <f aca="false">V123</f>
        <v>0</v>
      </c>
      <c r="W122" s="140" t="n">
        <f aca="false">W123</f>
        <v>0</v>
      </c>
      <c r="X122" s="140" t="n">
        <f aca="false">X123</f>
        <v>0</v>
      </c>
      <c r="Y122" s="140" t="n">
        <f aca="false">Y123</f>
        <v>0</v>
      </c>
      <c r="Z122" s="140" t="n">
        <f aca="false">Z123</f>
        <v>0</v>
      </c>
      <c r="AA122" s="140" t="n">
        <f aca="false">AA123</f>
        <v>0</v>
      </c>
      <c r="AB122" s="142" t="n">
        <f aca="false">AB123</f>
        <v>0</v>
      </c>
    </row>
    <row r="123" s="48" customFormat="true" ht="127.35" hidden="false" customHeight="false" outlineLevel="0" collapsed="false">
      <c r="A123" s="76"/>
      <c r="B123" s="110"/>
      <c r="C123" s="34" t="s">
        <v>100</v>
      </c>
      <c r="D123" s="138" t="s">
        <v>397</v>
      </c>
      <c r="E123" s="35" t="s">
        <v>19</v>
      </c>
      <c r="F123" s="35" t="s">
        <v>35</v>
      </c>
      <c r="G123" s="49" t="n">
        <v>5010060070</v>
      </c>
      <c r="H123" s="35"/>
      <c r="I123" s="140" t="n">
        <f aca="false">SUM(L123:AB123)</f>
        <v>63000</v>
      </c>
      <c r="J123" s="140" t="n">
        <f aca="false">J124</f>
        <v>0</v>
      </c>
      <c r="K123" s="140" t="n">
        <f aca="false">I123-J123</f>
        <v>63000</v>
      </c>
      <c r="L123" s="141" t="n">
        <f aca="false">L124</f>
        <v>63000</v>
      </c>
      <c r="M123" s="141" t="n">
        <f aca="false">M124</f>
        <v>0</v>
      </c>
      <c r="N123" s="141" t="n">
        <f aca="false">N124</f>
        <v>0</v>
      </c>
      <c r="O123" s="140" t="n">
        <f aca="false">O124</f>
        <v>0</v>
      </c>
      <c r="P123" s="140" t="n">
        <f aca="false">P124</f>
        <v>0</v>
      </c>
      <c r="Q123" s="140" t="n">
        <f aca="false">Q124</f>
        <v>0</v>
      </c>
      <c r="R123" s="140" t="n">
        <f aca="false">R124</f>
        <v>0</v>
      </c>
      <c r="S123" s="140" t="n">
        <f aca="false">S124</f>
        <v>0</v>
      </c>
      <c r="T123" s="140" t="n">
        <f aca="false">T124</f>
        <v>0</v>
      </c>
      <c r="U123" s="140" t="n">
        <f aca="false">U124</f>
        <v>0</v>
      </c>
      <c r="V123" s="140" t="n">
        <f aca="false">V124</f>
        <v>0</v>
      </c>
      <c r="W123" s="140" t="n">
        <f aca="false">W124</f>
        <v>0</v>
      </c>
      <c r="X123" s="140" t="n">
        <f aca="false">X124</f>
        <v>0</v>
      </c>
      <c r="Y123" s="140" t="n">
        <f aca="false">Y124</f>
        <v>0</v>
      </c>
      <c r="Z123" s="140" t="n">
        <f aca="false">Z124</f>
        <v>0</v>
      </c>
      <c r="AA123" s="140" t="n">
        <f aca="false">AA124</f>
        <v>0</v>
      </c>
      <c r="AB123" s="142" t="n">
        <f aca="false">AB124</f>
        <v>0</v>
      </c>
    </row>
    <row r="124" s="48" customFormat="true" ht="33.8" hidden="false" customHeight="false" outlineLevel="0" collapsed="false">
      <c r="A124" s="76"/>
      <c r="B124" s="110"/>
      <c r="C124" s="34" t="s">
        <v>101</v>
      </c>
      <c r="D124" s="138" t="s">
        <v>397</v>
      </c>
      <c r="E124" s="35" t="s">
        <v>19</v>
      </c>
      <c r="F124" s="35" t="s">
        <v>35</v>
      </c>
      <c r="G124" s="49" t="n">
        <v>5010060070</v>
      </c>
      <c r="H124" s="35" t="s">
        <v>102</v>
      </c>
      <c r="I124" s="140" t="n">
        <f aca="false">SUM(L124:AB124)</f>
        <v>63000</v>
      </c>
      <c r="J124" s="140" t="n">
        <v>0</v>
      </c>
      <c r="K124" s="140" t="n">
        <f aca="false">I124-J124</f>
        <v>63000</v>
      </c>
      <c r="L124" s="141" t="n">
        <v>63000</v>
      </c>
      <c r="M124" s="141"/>
      <c r="N124" s="141"/>
      <c r="O124" s="140"/>
      <c r="P124" s="140"/>
      <c r="Q124" s="140"/>
      <c r="R124" s="140"/>
      <c r="S124" s="140"/>
      <c r="T124" s="140"/>
      <c r="U124" s="140"/>
      <c r="V124" s="140"/>
      <c r="W124" s="140"/>
      <c r="X124" s="140"/>
      <c r="Y124" s="140"/>
      <c r="Z124" s="140"/>
      <c r="AA124" s="140"/>
      <c r="AB124" s="142"/>
    </row>
    <row r="125" s="48" customFormat="true" ht="33.8" hidden="false" customHeight="false" outlineLevel="0" collapsed="false">
      <c r="A125" s="76"/>
      <c r="B125" s="110"/>
      <c r="C125" s="34" t="s">
        <v>36</v>
      </c>
      <c r="D125" s="138" t="s">
        <v>397</v>
      </c>
      <c r="E125" s="35" t="s">
        <v>19</v>
      </c>
      <c r="F125" s="35" t="s">
        <v>37</v>
      </c>
      <c r="G125" s="49"/>
      <c r="H125" s="35"/>
      <c r="I125" s="140" t="n">
        <f aca="false">SUM(L125:AB125)</f>
        <v>6624507.81</v>
      </c>
      <c r="J125" s="140" t="n">
        <f aca="false">J126+J130+J134+J141+J145</f>
        <v>6544499.81</v>
      </c>
      <c r="K125" s="140" t="n">
        <f aca="false">I125-J125</f>
        <v>80008</v>
      </c>
      <c r="L125" s="141" t="n">
        <f aca="false">L126+L130+L134+L141</f>
        <v>7223000</v>
      </c>
      <c r="M125" s="141" t="n">
        <f aca="false">M126+M130+M134+M141</f>
        <v>0</v>
      </c>
      <c r="N125" s="141" t="n">
        <f aca="false">N126+N130+N134+N141</f>
        <v>0</v>
      </c>
      <c r="O125" s="140" t="n">
        <f aca="false">O126+O130+O134+O141</f>
        <v>0</v>
      </c>
      <c r="P125" s="140" t="n">
        <f aca="false">P126+P130+P134+P141</f>
        <v>500000</v>
      </c>
      <c r="Q125" s="140" t="n">
        <f aca="false">Q126+Q130+Q134+Q141</f>
        <v>210000</v>
      </c>
      <c r="R125" s="140" t="n">
        <f aca="false">R126+R130+R134+R141</f>
        <v>0</v>
      </c>
      <c r="S125" s="140" t="n">
        <f aca="false">S126+S130+S134+S141</f>
        <v>0</v>
      </c>
      <c r="T125" s="140" t="n">
        <f aca="false">T126+T130+T134+T141</f>
        <v>0</v>
      </c>
      <c r="U125" s="140" t="n">
        <f aca="false">U126+U130+U134+U141</f>
        <v>-651300</v>
      </c>
      <c r="V125" s="140" t="n">
        <f aca="false">V126+V130+V134+V141+V145</f>
        <v>126000</v>
      </c>
      <c r="W125" s="140" t="n">
        <f aca="false">W126+W130+W134+W141+W145</f>
        <v>200000</v>
      </c>
      <c r="X125" s="140" t="n">
        <f aca="false">X126+X130+X134+X141+X145</f>
        <v>100000</v>
      </c>
      <c r="Y125" s="140" t="n">
        <f aca="false">Y126+Y130+Y134+Y141</f>
        <v>-650000</v>
      </c>
      <c r="Z125" s="140" t="n">
        <f aca="false">Z126+Z130+Z134+Z141</f>
        <v>-400000</v>
      </c>
      <c r="AA125" s="140" t="n">
        <f aca="false">AA126+AA130+AA134+AA141</f>
        <v>-33192.19</v>
      </c>
      <c r="AB125" s="142" t="n">
        <f aca="false">AB126+AB130+AB134+AB141</f>
        <v>0</v>
      </c>
    </row>
    <row r="126" s="48" customFormat="true" ht="33.8" hidden="true" customHeight="false" outlineLevel="0" collapsed="false">
      <c r="A126" s="76"/>
      <c r="B126" s="110"/>
      <c r="C126" s="34" t="s">
        <v>239</v>
      </c>
      <c r="D126" s="138" t="s">
        <v>397</v>
      </c>
      <c r="E126" s="35" t="s">
        <v>19</v>
      </c>
      <c r="F126" s="35" t="s">
        <v>37</v>
      </c>
      <c r="G126" s="49" t="n">
        <v>6300000000</v>
      </c>
      <c r="H126" s="35"/>
      <c r="I126" s="140" t="n">
        <f aca="false">SUM(L126:AB126)</f>
        <v>0</v>
      </c>
      <c r="J126" s="140"/>
      <c r="K126" s="140"/>
      <c r="L126" s="141" t="n">
        <f aca="false">L127</f>
        <v>1840000</v>
      </c>
      <c r="M126" s="141" t="n">
        <f aca="false">M127</f>
        <v>0</v>
      </c>
      <c r="N126" s="141" t="n">
        <f aca="false">N127</f>
        <v>0</v>
      </c>
      <c r="O126" s="140" t="n">
        <f aca="false">O127</f>
        <v>0</v>
      </c>
      <c r="P126" s="140" t="n">
        <f aca="false">P127</f>
        <v>500000</v>
      </c>
      <c r="Q126" s="140" t="n">
        <f aca="false">Q127</f>
        <v>210000</v>
      </c>
      <c r="R126" s="140" t="n">
        <f aca="false">R127</f>
        <v>0</v>
      </c>
      <c r="S126" s="140" t="n">
        <f aca="false">S127</f>
        <v>0</v>
      </c>
      <c r="T126" s="140" t="n">
        <f aca="false">T127</f>
        <v>0</v>
      </c>
      <c r="U126" s="140" t="n">
        <f aca="false">U127</f>
        <v>-2550000</v>
      </c>
      <c r="V126" s="140" t="n">
        <f aca="false">V127</f>
        <v>0</v>
      </c>
      <c r="W126" s="140" t="n">
        <f aca="false">W127</f>
        <v>0</v>
      </c>
      <c r="X126" s="140" t="n">
        <f aca="false">X127</f>
        <v>0</v>
      </c>
      <c r="Y126" s="140" t="n">
        <f aca="false">Y127</f>
        <v>0</v>
      </c>
      <c r="Z126" s="140" t="n">
        <f aca="false">Z127</f>
        <v>0</v>
      </c>
      <c r="AA126" s="140" t="n">
        <f aca="false">AA127</f>
        <v>0</v>
      </c>
      <c r="AB126" s="142" t="n">
        <f aca="false">AB127</f>
        <v>0</v>
      </c>
    </row>
    <row r="127" s="48" customFormat="true" ht="48.75" hidden="true" customHeight="false" outlineLevel="0" collapsed="false">
      <c r="A127" s="76"/>
      <c r="B127" s="110"/>
      <c r="C127" s="34" t="s">
        <v>240</v>
      </c>
      <c r="D127" s="138" t="s">
        <v>397</v>
      </c>
      <c r="E127" s="35" t="s">
        <v>19</v>
      </c>
      <c r="F127" s="35" t="s">
        <v>37</v>
      </c>
      <c r="G127" s="49" t="n">
        <v>6310000000</v>
      </c>
      <c r="H127" s="35"/>
      <c r="I127" s="140" t="n">
        <f aca="false">SUM(L127:AB127)</f>
        <v>0</v>
      </c>
      <c r="J127" s="140"/>
      <c r="K127" s="140"/>
      <c r="L127" s="141" t="n">
        <f aca="false">L128</f>
        <v>1840000</v>
      </c>
      <c r="M127" s="141" t="n">
        <f aca="false">M128</f>
        <v>0</v>
      </c>
      <c r="N127" s="141" t="n">
        <f aca="false">N128</f>
        <v>0</v>
      </c>
      <c r="O127" s="140" t="n">
        <f aca="false">O128</f>
        <v>0</v>
      </c>
      <c r="P127" s="140" t="n">
        <f aca="false">P128</f>
        <v>500000</v>
      </c>
      <c r="Q127" s="140" t="n">
        <f aca="false">Q128</f>
        <v>210000</v>
      </c>
      <c r="R127" s="140" t="n">
        <f aca="false">R128</f>
        <v>0</v>
      </c>
      <c r="S127" s="140" t="n">
        <f aca="false">S128</f>
        <v>0</v>
      </c>
      <c r="T127" s="140" t="n">
        <f aca="false">T128</f>
        <v>0</v>
      </c>
      <c r="U127" s="140" t="n">
        <f aca="false">U128</f>
        <v>-2550000</v>
      </c>
      <c r="V127" s="140" t="n">
        <f aca="false">V128</f>
        <v>0</v>
      </c>
      <c r="W127" s="140" t="n">
        <f aca="false">W128</f>
        <v>0</v>
      </c>
      <c r="X127" s="140" t="n">
        <f aca="false">X128</f>
        <v>0</v>
      </c>
      <c r="Y127" s="140" t="n">
        <f aca="false">Y128</f>
        <v>0</v>
      </c>
      <c r="Z127" s="140" t="n">
        <f aca="false">Z128</f>
        <v>0</v>
      </c>
      <c r="AA127" s="140" t="n">
        <f aca="false">AA128</f>
        <v>0</v>
      </c>
      <c r="AB127" s="142" t="n">
        <f aca="false">AB128</f>
        <v>0</v>
      </c>
    </row>
    <row r="128" s="48" customFormat="true" ht="33.8" hidden="true" customHeight="false" outlineLevel="0" collapsed="false">
      <c r="A128" s="76"/>
      <c r="B128" s="110"/>
      <c r="C128" s="34" t="s">
        <v>241</v>
      </c>
      <c r="D128" s="138" t="s">
        <v>397</v>
      </c>
      <c r="E128" s="35" t="s">
        <v>19</v>
      </c>
      <c r="F128" s="35" t="s">
        <v>37</v>
      </c>
      <c r="G128" s="49" t="n">
        <v>6310010050</v>
      </c>
      <c r="H128" s="35"/>
      <c r="I128" s="140" t="n">
        <f aca="false">SUM(L128:AB128)</f>
        <v>0</v>
      </c>
      <c r="J128" s="140"/>
      <c r="K128" s="140"/>
      <c r="L128" s="141" t="n">
        <f aca="false">L129</f>
        <v>1840000</v>
      </c>
      <c r="M128" s="141" t="n">
        <f aca="false">M129</f>
        <v>0</v>
      </c>
      <c r="N128" s="141" t="n">
        <f aca="false">N129</f>
        <v>0</v>
      </c>
      <c r="O128" s="140" t="n">
        <f aca="false">O129</f>
        <v>0</v>
      </c>
      <c r="P128" s="140" t="n">
        <f aca="false">P129</f>
        <v>500000</v>
      </c>
      <c r="Q128" s="140" t="n">
        <f aca="false">Q129</f>
        <v>210000</v>
      </c>
      <c r="R128" s="140" t="n">
        <f aca="false">R129</f>
        <v>0</v>
      </c>
      <c r="S128" s="140" t="n">
        <f aca="false">S129</f>
        <v>0</v>
      </c>
      <c r="T128" s="140" t="n">
        <f aca="false">T129</f>
        <v>0</v>
      </c>
      <c r="U128" s="140" t="n">
        <f aca="false">U129</f>
        <v>-2550000</v>
      </c>
      <c r="V128" s="140" t="n">
        <f aca="false">V129</f>
        <v>0</v>
      </c>
      <c r="W128" s="140" t="n">
        <f aca="false">W129</f>
        <v>0</v>
      </c>
      <c r="X128" s="140" t="n">
        <f aca="false">X129</f>
        <v>0</v>
      </c>
      <c r="Y128" s="140" t="n">
        <f aca="false">Y129</f>
        <v>0</v>
      </c>
      <c r="Z128" s="140" t="n">
        <f aca="false">Z129</f>
        <v>0</v>
      </c>
      <c r="AA128" s="140" t="n">
        <f aca="false">AA129</f>
        <v>0</v>
      </c>
      <c r="AB128" s="142" t="n">
        <f aca="false">AB129</f>
        <v>0</v>
      </c>
    </row>
    <row r="129" s="48" customFormat="true" ht="33.8" hidden="true" customHeight="false" outlineLevel="0" collapsed="false">
      <c r="A129" s="76"/>
      <c r="B129" s="110"/>
      <c r="C129" s="34" t="s">
        <v>167</v>
      </c>
      <c r="D129" s="138" t="s">
        <v>397</v>
      </c>
      <c r="E129" s="35" t="s">
        <v>19</v>
      </c>
      <c r="F129" s="35" t="s">
        <v>37</v>
      </c>
      <c r="G129" s="49" t="n">
        <v>6310010050</v>
      </c>
      <c r="H129" s="35" t="s">
        <v>197</v>
      </c>
      <c r="I129" s="140" t="n">
        <f aca="false">SUM(L129:AB129)</f>
        <v>0</v>
      </c>
      <c r="J129" s="140"/>
      <c r="K129" s="140"/>
      <c r="L129" s="141" t="n">
        <v>1840000</v>
      </c>
      <c r="M129" s="141"/>
      <c r="N129" s="141"/>
      <c r="O129" s="140"/>
      <c r="P129" s="140" t="n">
        <v>500000</v>
      </c>
      <c r="Q129" s="140" t="n">
        <v>210000</v>
      </c>
      <c r="R129" s="140"/>
      <c r="S129" s="140"/>
      <c r="T129" s="140"/>
      <c r="U129" s="140" t="n">
        <v>-2550000</v>
      </c>
      <c r="V129" s="140"/>
      <c r="W129" s="140"/>
      <c r="X129" s="140"/>
      <c r="Y129" s="140"/>
      <c r="Z129" s="140"/>
      <c r="AA129" s="140"/>
      <c r="AB129" s="142"/>
    </row>
    <row r="130" s="48" customFormat="true" ht="64.65" hidden="false" customHeight="false" outlineLevel="0" collapsed="false">
      <c r="A130" s="76"/>
      <c r="B130" s="110"/>
      <c r="C130" s="34" t="s">
        <v>297</v>
      </c>
      <c r="D130" s="138" t="s">
        <v>397</v>
      </c>
      <c r="E130" s="35" t="s">
        <v>19</v>
      </c>
      <c r="F130" s="35" t="s">
        <v>37</v>
      </c>
      <c r="G130" s="49" t="n">
        <v>6600000000</v>
      </c>
      <c r="H130" s="35"/>
      <c r="I130" s="140" t="n">
        <f aca="false">SUM(L130:AB130)</f>
        <v>5988507.81</v>
      </c>
      <c r="J130" s="140" t="n">
        <f aca="false">J131</f>
        <v>5908499.81</v>
      </c>
      <c r="K130" s="140" t="n">
        <f aca="false">I130-J130</f>
        <v>80008</v>
      </c>
      <c r="L130" s="141" t="n">
        <f aca="false">L131</f>
        <v>5173000</v>
      </c>
      <c r="M130" s="141" t="n">
        <f aca="false">M131</f>
        <v>0</v>
      </c>
      <c r="N130" s="141" t="n">
        <f aca="false">N131</f>
        <v>0</v>
      </c>
      <c r="O130" s="140" t="n">
        <f aca="false">O131</f>
        <v>0</v>
      </c>
      <c r="P130" s="140" t="n">
        <f aca="false">P131</f>
        <v>0</v>
      </c>
      <c r="Q130" s="140" t="n">
        <f aca="false">Q131</f>
        <v>0</v>
      </c>
      <c r="R130" s="140" t="n">
        <f aca="false">R131</f>
        <v>0</v>
      </c>
      <c r="S130" s="140" t="n">
        <f aca="false">S131</f>
        <v>0</v>
      </c>
      <c r="T130" s="140" t="n">
        <f aca="false">T131</f>
        <v>0</v>
      </c>
      <c r="U130" s="140" t="n">
        <f aca="false">U131</f>
        <v>1898700</v>
      </c>
      <c r="V130" s="140" t="n">
        <f aca="false">V131</f>
        <v>0</v>
      </c>
      <c r="W130" s="140" t="n">
        <f aca="false">W131</f>
        <v>0</v>
      </c>
      <c r="X130" s="140" t="n">
        <f aca="false">X131</f>
        <v>0</v>
      </c>
      <c r="Y130" s="140" t="n">
        <f aca="false">Y131</f>
        <v>-650000</v>
      </c>
      <c r="Z130" s="140" t="n">
        <f aca="false">Z131</f>
        <v>-400000</v>
      </c>
      <c r="AA130" s="140" t="n">
        <f aca="false">AA131</f>
        <v>-33192.19</v>
      </c>
      <c r="AB130" s="142" t="n">
        <f aca="false">AB131</f>
        <v>0</v>
      </c>
    </row>
    <row r="131" s="48" customFormat="true" ht="33.6" hidden="false" customHeight="false" outlineLevel="0" collapsed="false">
      <c r="A131" s="76"/>
      <c r="B131" s="110"/>
      <c r="C131" s="34" t="s">
        <v>298</v>
      </c>
      <c r="D131" s="138" t="s">
        <v>397</v>
      </c>
      <c r="E131" s="35" t="s">
        <v>19</v>
      </c>
      <c r="F131" s="35" t="s">
        <v>37</v>
      </c>
      <c r="G131" s="49" t="n">
        <v>6610000000</v>
      </c>
      <c r="H131" s="35"/>
      <c r="I131" s="140" t="n">
        <f aca="false">SUM(L131:AB131)</f>
        <v>5988507.81</v>
      </c>
      <c r="J131" s="140" t="n">
        <f aca="false">J132</f>
        <v>5908499.81</v>
      </c>
      <c r="K131" s="140" t="n">
        <f aca="false">I131-J131</f>
        <v>80008</v>
      </c>
      <c r="L131" s="141" t="n">
        <f aca="false">L132</f>
        <v>5173000</v>
      </c>
      <c r="M131" s="141" t="n">
        <f aca="false">M132</f>
        <v>0</v>
      </c>
      <c r="N131" s="141" t="n">
        <f aca="false">N132</f>
        <v>0</v>
      </c>
      <c r="O131" s="140" t="n">
        <f aca="false">O132</f>
        <v>0</v>
      </c>
      <c r="P131" s="140" t="n">
        <f aca="false">P132</f>
        <v>0</v>
      </c>
      <c r="Q131" s="140" t="n">
        <f aca="false">Q132</f>
        <v>0</v>
      </c>
      <c r="R131" s="140" t="n">
        <f aca="false">R132</f>
        <v>0</v>
      </c>
      <c r="S131" s="140" t="n">
        <f aca="false">S132</f>
        <v>0</v>
      </c>
      <c r="T131" s="140" t="n">
        <f aca="false">T132</f>
        <v>0</v>
      </c>
      <c r="U131" s="140" t="n">
        <f aca="false">U132</f>
        <v>1898700</v>
      </c>
      <c r="V131" s="140" t="n">
        <f aca="false">V132</f>
        <v>0</v>
      </c>
      <c r="W131" s="140" t="n">
        <f aca="false">W132</f>
        <v>0</v>
      </c>
      <c r="X131" s="140" t="n">
        <f aca="false">X132</f>
        <v>0</v>
      </c>
      <c r="Y131" s="140" t="n">
        <f aca="false">Y132</f>
        <v>-650000</v>
      </c>
      <c r="Z131" s="140" t="n">
        <f aca="false">Z132</f>
        <v>-400000</v>
      </c>
      <c r="AA131" s="140" t="n">
        <f aca="false">AA132</f>
        <v>-33192.19</v>
      </c>
      <c r="AB131" s="142" t="n">
        <f aca="false">AB132</f>
        <v>0</v>
      </c>
    </row>
    <row r="132" s="48" customFormat="true" ht="64.65" hidden="false" customHeight="false" outlineLevel="0" collapsed="false">
      <c r="A132" s="76"/>
      <c r="B132" s="110"/>
      <c r="C132" s="34" t="s">
        <v>299</v>
      </c>
      <c r="D132" s="138" t="s">
        <v>397</v>
      </c>
      <c r="E132" s="35" t="s">
        <v>19</v>
      </c>
      <c r="F132" s="35" t="s">
        <v>37</v>
      </c>
      <c r="G132" s="49" t="n">
        <v>6610010040</v>
      </c>
      <c r="H132" s="35"/>
      <c r="I132" s="140" t="n">
        <f aca="false">SUM(L132:AB132)</f>
        <v>5988507.81</v>
      </c>
      <c r="J132" s="140" t="n">
        <f aca="false">J133</f>
        <v>5908499.81</v>
      </c>
      <c r="K132" s="140" t="n">
        <f aca="false">I132-J132</f>
        <v>80008</v>
      </c>
      <c r="L132" s="141" t="n">
        <f aca="false">L133</f>
        <v>5173000</v>
      </c>
      <c r="M132" s="141" t="n">
        <f aca="false">M133</f>
        <v>0</v>
      </c>
      <c r="N132" s="141" t="n">
        <f aca="false">N133</f>
        <v>0</v>
      </c>
      <c r="O132" s="140" t="n">
        <f aca="false">O133</f>
        <v>0</v>
      </c>
      <c r="P132" s="140" t="n">
        <f aca="false">P133</f>
        <v>0</v>
      </c>
      <c r="Q132" s="140" t="n">
        <f aca="false">Q133</f>
        <v>0</v>
      </c>
      <c r="R132" s="140" t="n">
        <f aca="false">R133</f>
        <v>0</v>
      </c>
      <c r="S132" s="140" t="n">
        <f aca="false">S133</f>
        <v>0</v>
      </c>
      <c r="T132" s="140" t="n">
        <f aca="false">T133</f>
        <v>0</v>
      </c>
      <c r="U132" s="140" t="n">
        <f aca="false">U133</f>
        <v>1898700</v>
      </c>
      <c r="V132" s="140" t="n">
        <f aca="false">V133</f>
        <v>0</v>
      </c>
      <c r="W132" s="140" t="n">
        <f aca="false">W133</f>
        <v>0</v>
      </c>
      <c r="X132" s="140" t="n">
        <f aca="false">X133</f>
        <v>0</v>
      </c>
      <c r="Y132" s="140" t="n">
        <f aca="false">Y133</f>
        <v>-650000</v>
      </c>
      <c r="Z132" s="140" t="n">
        <f aca="false">Z133</f>
        <v>-400000</v>
      </c>
      <c r="AA132" s="140" t="n">
        <f aca="false">AA133</f>
        <v>-33192.19</v>
      </c>
      <c r="AB132" s="142" t="n">
        <f aca="false">AB133</f>
        <v>0</v>
      </c>
    </row>
    <row r="133" s="48" customFormat="true" ht="33.6" hidden="false" customHeight="false" outlineLevel="0" collapsed="false">
      <c r="A133" s="76"/>
      <c r="B133" s="110"/>
      <c r="C133" s="34" t="s">
        <v>101</v>
      </c>
      <c r="D133" s="138" t="s">
        <v>397</v>
      </c>
      <c r="E133" s="35" t="s">
        <v>19</v>
      </c>
      <c r="F133" s="35" t="s">
        <v>37</v>
      </c>
      <c r="G133" s="49" t="n">
        <v>6610010040</v>
      </c>
      <c r="H133" s="35" t="s">
        <v>102</v>
      </c>
      <c r="I133" s="140" t="n">
        <f aca="false">SUM(L133:AB133)</f>
        <v>5988507.81</v>
      </c>
      <c r="J133" s="140" t="n">
        <v>5908499.81</v>
      </c>
      <c r="K133" s="140" t="n">
        <f aca="false">I133-J133</f>
        <v>80008</v>
      </c>
      <c r="L133" s="141" t="n">
        <v>5173000</v>
      </c>
      <c r="M133" s="141"/>
      <c r="N133" s="141"/>
      <c r="O133" s="140"/>
      <c r="P133" s="140"/>
      <c r="Q133" s="140"/>
      <c r="R133" s="140"/>
      <c r="S133" s="140"/>
      <c r="T133" s="140"/>
      <c r="U133" s="140" t="n">
        <v>1898700</v>
      </c>
      <c r="V133" s="140"/>
      <c r="W133" s="140"/>
      <c r="X133" s="140"/>
      <c r="Y133" s="140" t="n">
        <v>-650000</v>
      </c>
      <c r="Z133" s="140" t="n">
        <v>-400000</v>
      </c>
      <c r="AA133" s="140" t="n">
        <v>-33192.19</v>
      </c>
      <c r="AB133" s="142"/>
    </row>
    <row r="134" s="48" customFormat="true" ht="48.75" hidden="false" customHeight="false" outlineLevel="0" collapsed="false">
      <c r="A134" s="76"/>
      <c r="B134" s="110"/>
      <c r="C134" s="34" t="s">
        <v>301</v>
      </c>
      <c r="D134" s="138" t="s">
        <v>397</v>
      </c>
      <c r="E134" s="35" t="s">
        <v>19</v>
      </c>
      <c r="F134" s="35" t="s">
        <v>37</v>
      </c>
      <c r="G134" s="49" t="n">
        <v>6700000000</v>
      </c>
      <c r="H134" s="35"/>
      <c r="I134" s="140" t="n">
        <f aca="false">SUM(L134:AB134)</f>
        <v>140000</v>
      </c>
      <c r="J134" s="140" t="n">
        <f aca="false">J135+J138</f>
        <v>140000</v>
      </c>
      <c r="K134" s="140" t="n">
        <f aca="false">I134-J134</f>
        <v>0</v>
      </c>
      <c r="L134" s="141" t="n">
        <f aca="false">L135+L138</f>
        <v>140000</v>
      </c>
      <c r="M134" s="141" t="n">
        <f aca="false">M135+M138</f>
        <v>0</v>
      </c>
      <c r="N134" s="141" t="n">
        <f aca="false">N135+N138</f>
        <v>0</v>
      </c>
      <c r="O134" s="140" t="n">
        <f aca="false">O135+O138</f>
        <v>0</v>
      </c>
      <c r="P134" s="140" t="n">
        <f aca="false">P135+P138</f>
        <v>0</v>
      </c>
      <c r="Q134" s="140" t="n">
        <f aca="false">Q135+Q138</f>
        <v>0</v>
      </c>
      <c r="R134" s="140" t="n">
        <f aca="false">R135+R138</f>
        <v>0</v>
      </c>
      <c r="S134" s="140" t="n">
        <f aca="false">S135+S138</f>
        <v>0</v>
      </c>
      <c r="T134" s="140" t="n">
        <f aca="false">T135+T138</f>
        <v>0</v>
      </c>
      <c r="U134" s="140" t="n">
        <f aca="false">U135+U138</f>
        <v>0</v>
      </c>
      <c r="V134" s="140" t="n">
        <f aca="false">V135+V138</f>
        <v>0</v>
      </c>
      <c r="W134" s="140" t="n">
        <f aca="false">W135+W138</f>
        <v>0</v>
      </c>
      <c r="X134" s="140" t="n">
        <f aca="false">X135+X138</f>
        <v>0</v>
      </c>
      <c r="Y134" s="140" t="n">
        <f aca="false">Y135+Y138</f>
        <v>0</v>
      </c>
      <c r="Z134" s="140" t="n">
        <f aca="false">Z135+Z138</f>
        <v>0</v>
      </c>
      <c r="AA134" s="140" t="n">
        <f aca="false">AA135+AA138</f>
        <v>0</v>
      </c>
      <c r="AB134" s="142" t="n">
        <f aca="false">AB135+AB138</f>
        <v>0</v>
      </c>
    </row>
    <row r="135" s="48" customFormat="true" ht="33.6" hidden="false" customHeight="false" outlineLevel="0" collapsed="false">
      <c r="A135" s="76"/>
      <c r="B135" s="110"/>
      <c r="C135" s="34" t="s">
        <v>302</v>
      </c>
      <c r="D135" s="138" t="s">
        <v>397</v>
      </c>
      <c r="E135" s="35" t="s">
        <v>19</v>
      </c>
      <c r="F135" s="35" t="s">
        <v>37</v>
      </c>
      <c r="G135" s="49" t="n">
        <v>6710000000</v>
      </c>
      <c r="H135" s="35"/>
      <c r="I135" s="140" t="n">
        <f aca="false">SUM(L135:AB135)</f>
        <v>35000</v>
      </c>
      <c r="J135" s="140" t="n">
        <f aca="false">J136</f>
        <v>35000</v>
      </c>
      <c r="K135" s="140" t="n">
        <f aca="false">I135-J135</f>
        <v>0</v>
      </c>
      <c r="L135" s="141" t="n">
        <f aca="false">L136</f>
        <v>35000</v>
      </c>
      <c r="M135" s="141" t="n">
        <f aca="false">M136</f>
        <v>0</v>
      </c>
      <c r="N135" s="141" t="n">
        <f aca="false">N136</f>
        <v>0</v>
      </c>
      <c r="O135" s="140" t="n">
        <f aca="false">O136</f>
        <v>0</v>
      </c>
      <c r="P135" s="140" t="n">
        <f aca="false">P136</f>
        <v>0</v>
      </c>
      <c r="Q135" s="140" t="n">
        <f aca="false">Q136</f>
        <v>0</v>
      </c>
      <c r="R135" s="140" t="n">
        <f aca="false">R136</f>
        <v>0</v>
      </c>
      <c r="S135" s="140" t="n">
        <f aca="false">S136</f>
        <v>0</v>
      </c>
      <c r="T135" s="140" t="n">
        <f aca="false">T136</f>
        <v>0</v>
      </c>
      <c r="U135" s="140" t="n">
        <f aca="false">U136</f>
        <v>0</v>
      </c>
      <c r="V135" s="140" t="n">
        <f aca="false">V136</f>
        <v>0</v>
      </c>
      <c r="W135" s="140" t="n">
        <f aca="false">W136</f>
        <v>0</v>
      </c>
      <c r="X135" s="140" t="n">
        <f aca="false">X136</f>
        <v>0</v>
      </c>
      <c r="Y135" s="140" t="n">
        <f aca="false">Y136</f>
        <v>0</v>
      </c>
      <c r="Z135" s="140" t="n">
        <f aca="false">Z136</f>
        <v>0</v>
      </c>
      <c r="AA135" s="140" t="n">
        <f aca="false">AA136</f>
        <v>0</v>
      </c>
      <c r="AB135" s="142" t="n">
        <f aca="false">AB136</f>
        <v>0</v>
      </c>
    </row>
    <row r="136" s="48" customFormat="true" ht="17.6" hidden="false" customHeight="false" outlineLevel="0" collapsed="false">
      <c r="A136" s="76"/>
      <c r="B136" s="110"/>
      <c r="C136" s="34" t="s">
        <v>303</v>
      </c>
      <c r="D136" s="138" t="s">
        <v>397</v>
      </c>
      <c r="E136" s="35" t="s">
        <v>19</v>
      </c>
      <c r="F136" s="35" t="s">
        <v>37</v>
      </c>
      <c r="G136" s="49" t="n">
        <v>6710010220</v>
      </c>
      <c r="H136" s="35"/>
      <c r="I136" s="140" t="n">
        <f aca="false">SUM(L136:AB136)</f>
        <v>35000</v>
      </c>
      <c r="J136" s="140" t="n">
        <f aca="false">J137</f>
        <v>35000</v>
      </c>
      <c r="K136" s="140" t="n">
        <f aca="false">I136-J136</f>
        <v>0</v>
      </c>
      <c r="L136" s="141" t="n">
        <f aca="false">L137</f>
        <v>35000</v>
      </c>
      <c r="M136" s="141" t="n">
        <f aca="false">M137</f>
        <v>0</v>
      </c>
      <c r="N136" s="141" t="n">
        <f aca="false">N137</f>
        <v>0</v>
      </c>
      <c r="O136" s="140" t="n">
        <f aca="false">O137</f>
        <v>0</v>
      </c>
      <c r="P136" s="140" t="n">
        <f aca="false">P137</f>
        <v>0</v>
      </c>
      <c r="Q136" s="140" t="n">
        <f aca="false">Q137</f>
        <v>0</v>
      </c>
      <c r="R136" s="140" t="n">
        <f aca="false">R137</f>
        <v>0</v>
      </c>
      <c r="S136" s="140" t="n">
        <f aca="false">S137</f>
        <v>0</v>
      </c>
      <c r="T136" s="140" t="n">
        <f aca="false">T137</f>
        <v>0</v>
      </c>
      <c r="U136" s="140" t="n">
        <f aca="false">U137</f>
        <v>0</v>
      </c>
      <c r="V136" s="140" t="n">
        <f aca="false">V137</f>
        <v>0</v>
      </c>
      <c r="W136" s="140" t="n">
        <f aca="false">W137</f>
        <v>0</v>
      </c>
      <c r="X136" s="140" t="n">
        <f aca="false">X137</f>
        <v>0</v>
      </c>
      <c r="Y136" s="140" t="n">
        <f aca="false">Y137</f>
        <v>0</v>
      </c>
      <c r="Z136" s="140" t="n">
        <f aca="false">Z137</f>
        <v>0</v>
      </c>
      <c r="AA136" s="140" t="n">
        <f aca="false">AA137</f>
        <v>0</v>
      </c>
      <c r="AB136" s="142" t="n">
        <f aca="false">AB137</f>
        <v>0</v>
      </c>
    </row>
    <row r="137" s="48" customFormat="true" ht="33.8" hidden="false" customHeight="false" outlineLevel="0" collapsed="false">
      <c r="A137" s="76"/>
      <c r="B137" s="110"/>
      <c r="C137" s="34" t="s">
        <v>101</v>
      </c>
      <c r="D137" s="138" t="s">
        <v>397</v>
      </c>
      <c r="E137" s="35" t="s">
        <v>19</v>
      </c>
      <c r="F137" s="35" t="s">
        <v>37</v>
      </c>
      <c r="G137" s="49" t="n">
        <v>6710010220</v>
      </c>
      <c r="H137" s="35" t="s">
        <v>102</v>
      </c>
      <c r="I137" s="140" t="n">
        <f aca="false">SUM(L137:AB137)</f>
        <v>35000</v>
      </c>
      <c r="J137" s="140" t="n">
        <v>35000</v>
      </c>
      <c r="K137" s="140" t="n">
        <f aca="false">I137-J137</f>
        <v>0</v>
      </c>
      <c r="L137" s="141" t="n">
        <v>35000</v>
      </c>
      <c r="M137" s="141"/>
      <c r="N137" s="141"/>
      <c r="O137" s="140"/>
      <c r="P137" s="140"/>
      <c r="Q137" s="140"/>
      <c r="R137" s="140"/>
      <c r="S137" s="140"/>
      <c r="T137" s="140"/>
      <c r="U137" s="140"/>
      <c r="V137" s="140"/>
      <c r="W137" s="140"/>
      <c r="X137" s="140"/>
      <c r="Y137" s="140"/>
      <c r="Z137" s="140"/>
      <c r="AA137" s="140"/>
      <c r="AB137" s="142"/>
    </row>
    <row r="138" s="48" customFormat="true" ht="33.8" hidden="false" customHeight="false" outlineLevel="0" collapsed="false">
      <c r="A138" s="76"/>
      <c r="B138" s="110"/>
      <c r="C138" s="34" t="s">
        <v>306</v>
      </c>
      <c r="D138" s="138" t="s">
        <v>397</v>
      </c>
      <c r="E138" s="35" t="s">
        <v>19</v>
      </c>
      <c r="F138" s="35" t="s">
        <v>37</v>
      </c>
      <c r="G138" s="49" t="n">
        <v>6720000000</v>
      </c>
      <c r="H138" s="35"/>
      <c r="I138" s="140" t="n">
        <f aca="false">SUM(L138:AB138)</f>
        <v>105000</v>
      </c>
      <c r="J138" s="140" t="n">
        <f aca="false">J139</f>
        <v>105000</v>
      </c>
      <c r="K138" s="140" t="n">
        <f aca="false">I138-J138</f>
        <v>0</v>
      </c>
      <c r="L138" s="141" t="n">
        <f aca="false">L139</f>
        <v>105000</v>
      </c>
      <c r="M138" s="141" t="n">
        <f aca="false">M139</f>
        <v>0</v>
      </c>
      <c r="N138" s="141" t="n">
        <f aca="false">N139</f>
        <v>0</v>
      </c>
      <c r="O138" s="140" t="n">
        <f aca="false">O139</f>
        <v>0</v>
      </c>
      <c r="P138" s="140" t="n">
        <f aca="false">P139</f>
        <v>0</v>
      </c>
      <c r="Q138" s="140" t="n">
        <f aca="false">Q139</f>
        <v>0</v>
      </c>
      <c r="R138" s="140" t="n">
        <f aca="false">R139</f>
        <v>0</v>
      </c>
      <c r="S138" s="140" t="n">
        <f aca="false">S139</f>
        <v>0</v>
      </c>
      <c r="T138" s="140" t="n">
        <f aca="false">T139</f>
        <v>0</v>
      </c>
      <c r="U138" s="140" t="n">
        <f aca="false">U139</f>
        <v>0</v>
      </c>
      <c r="V138" s="140" t="n">
        <f aca="false">V139</f>
        <v>0</v>
      </c>
      <c r="W138" s="140" t="n">
        <f aca="false">W139</f>
        <v>0</v>
      </c>
      <c r="X138" s="140" t="n">
        <f aca="false">X139</f>
        <v>0</v>
      </c>
      <c r="Y138" s="140" t="n">
        <f aca="false">Y139</f>
        <v>0</v>
      </c>
      <c r="Z138" s="140" t="n">
        <f aca="false">Z139</f>
        <v>0</v>
      </c>
      <c r="AA138" s="140" t="n">
        <f aca="false">AA139</f>
        <v>0</v>
      </c>
      <c r="AB138" s="142" t="n">
        <f aca="false">AB139</f>
        <v>0</v>
      </c>
    </row>
    <row r="139" s="48" customFormat="true" ht="33.8" hidden="false" customHeight="false" outlineLevel="0" collapsed="false">
      <c r="A139" s="76"/>
      <c r="B139" s="110"/>
      <c r="C139" s="34" t="s">
        <v>307</v>
      </c>
      <c r="D139" s="138" t="s">
        <v>397</v>
      </c>
      <c r="E139" s="35" t="s">
        <v>19</v>
      </c>
      <c r="F139" s="35" t="s">
        <v>37</v>
      </c>
      <c r="G139" s="49" t="n">
        <v>6720010530</v>
      </c>
      <c r="H139" s="35"/>
      <c r="I139" s="140" t="n">
        <f aca="false">SUM(L139:AB139)</f>
        <v>105000</v>
      </c>
      <c r="J139" s="140" t="n">
        <f aca="false">J140</f>
        <v>105000</v>
      </c>
      <c r="K139" s="140" t="n">
        <f aca="false">I139-J139</f>
        <v>0</v>
      </c>
      <c r="L139" s="141" t="n">
        <f aca="false">L140</f>
        <v>105000</v>
      </c>
      <c r="M139" s="141" t="n">
        <f aca="false">M140</f>
        <v>0</v>
      </c>
      <c r="N139" s="141" t="n">
        <f aca="false">N140</f>
        <v>0</v>
      </c>
      <c r="O139" s="140" t="n">
        <f aca="false">O140</f>
        <v>0</v>
      </c>
      <c r="P139" s="140" t="n">
        <f aca="false">P140</f>
        <v>0</v>
      </c>
      <c r="Q139" s="140" t="n">
        <f aca="false">Q140</f>
        <v>0</v>
      </c>
      <c r="R139" s="140" t="n">
        <f aca="false">R140</f>
        <v>0</v>
      </c>
      <c r="S139" s="140" t="n">
        <f aca="false">S140</f>
        <v>0</v>
      </c>
      <c r="T139" s="140" t="n">
        <f aca="false">T140</f>
        <v>0</v>
      </c>
      <c r="U139" s="140" t="n">
        <f aca="false">U140</f>
        <v>0</v>
      </c>
      <c r="V139" s="140" t="n">
        <f aca="false">V140</f>
        <v>0</v>
      </c>
      <c r="W139" s="140" t="n">
        <f aca="false">W140</f>
        <v>0</v>
      </c>
      <c r="X139" s="140" t="n">
        <f aca="false">X140</f>
        <v>0</v>
      </c>
      <c r="Y139" s="140" t="n">
        <f aca="false">Y140</f>
        <v>0</v>
      </c>
      <c r="Z139" s="140" t="n">
        <f aca="false">Z140</f>
        <v>0</v>
      </c>
      <c r="AA139" s="140" t="n">
        <f aca="false">AA140</f>
        <v>0</v>
      </c>
      <c r="AB139" s="142" t="n">
        <f aca="false">AB140</f>
        <v>0</v>
      </c>
    </row>
    <row r="140" s="48" customFormat="true" ht="33.8" hidden="false" customHeight="false" outlineLevel="0" collapsed="false">
      <c r="A140" s="76"/>
      <c r="B140" s="110"/>
      <c r="C140" s="34" t="s">
        <v>101</v>
      </c>
      <c r="D140" s="138" t="s">
        <v>397</v>
      </c>
      <c r="E140" s="35" t="s">
        <v>19</v>
      </c>
      <c r="F140" s="35" t="s">
        <v>37</v>
      </c>
      <c r="G140" s="49" t="n">
        <v>6720010530</v>
      </c>
      <c r="H140" s="35" t="s">
        <v>102</v>
      </c>
      <c r="I140" s="140" t="n">
        <f aca="false">SUM(L140:AB140)</f>
        <v>105000</v>
      </c>
      <c r="J140" s="140" t="n">
        <v>105000</v>
      </c>
      <c r="K140" s="140" t="n">
        <f aca="false">I140-J140</f>
        <v>0</v>
      </c>
      <c r="L140" s="141" t="n">
        <v>105000</v>
      </c>
      <c r="M140" s="141"/>
      <c r="N140" s="141"/>
      <c r="O140" s="140"/>
      <c r="P140" s="140"/>
      <c r="Q140" s="140"/>
      <c r="R140" s="140"/>
      <c r="S140" s="140"/>
      <c r="T140" s="140"/>
      <c r="U140" s="140"/>
      <c r="V140" s="140"/>
      <c r="W140" s="140"/>
      <c r="X140" s="140"/>
      <c r="Y140" s="140"/>
      <c r="Z140" s="140"/>
      <c r="AA140" s="140"/>
      <c r="AB140" s="142"/>
    </row>
    <row r="141" s="48" customFormat="true" ht="17.6" hidden="false" customHeight="false" outlineLevel="0" collapsed="false">
      <c r="A141" s="76"/>
      <c r="B141" s="110"/>
      <c r="C141" s="34" t="s">
        <v>309</v>
      </c>
      <c r="D141" s="138" t="s">
        <v>397</v>
      </c>
      <c r="E141" s="35" t="s">
        <v>19</v>
      </c>
      <c r="F141" s="35" t="s">
        <v>37</v>
      </c>
      <c r="G141" s="49" t="n">
        <v>6800000000</v>
      </c>
      <c r="H141" s="35"/>
      <c r="I141" s="140" t="n">
        <f aca="false">SUM(L141:AB141)</f>
        <v>70000</v>
      </c>
      <c r="J141" s="140" t="n">
        <f aca="false">J142</f>
        <v>70000</v>
      </c>
      <c r="K141" s="140" t="n">
        <f aca="false">I141-J141</f>
        <v>0</v>
      </c>
      <c r="L141" s="141" t="n">
        <f aca="false">L142</f>
        <v>70000</v>
      </c>
      <c r="M141" s="141" t="n">
        <f aca="false">M142</f>
        <v>0</v>
      </c>
      <c r="N141" s="141" t="n">
        <f aca="false">N142</f>
        <v>0</v>
      </c>
      <c r="O141" s="140" t="n">
        <f aca="false">O142</f>
        <v>0</v>
      </c>
      <c r="P141" s="140" t="n">
        <f aca="false">P142</f>
        <v>0</v>
      </c>
      <c r="Q141" s="140" t="n">
        <f aca="false">Q142</f>
        <v>0</v>
      </c>
      <c r="R141" s="140" t="n">
        <f aca="false">R142</f>
        <v>0</v>
      </c>
      <c r="S141" s="140" t="n">
        <f aca="false">S142</f>
        <v>0</v>
      </c>
      <c r="T141" s="140" t="n">
        <f aca="false">T142</f>
        <v>0</v>
      </c>
      <c r="U141" s="140" t="n">
        <f aca="false">U142</f>
        <v>0</v>
      </c>
      <c r="V141" s="140" t="n">
        <f aca="false">V142</f>
        <v>0</v>
      </c>
      <c r="W141" s="140" t="n">
        <f aca="false">W142</f>
        <v>0</v>
      </c>
      <c r="X141" s="140" t="n">
        <f aca="false">X142</f>
        <v>0</v>
      </c>
      <c r="Y141" s="140" t="n">
        <f aca="false">Y142</f>
        <v>0</v>
      </c>
      <c r="Z141" s="140" t="n">
        <f aca="false">Z142</f>
        <v>0</v>
      </c>
      <c r="AA141" s="140" t="n">
        <f aca="false">AA142</f>
        <v>0</v>
      </c>
      <c r="AB141" s="142" t="n">
        <f aca="false">AB142</f>
        <v>0</v>
      </c>
    </row>
    <row r="142" s="48" customFormat="true" ht="33.55" hidden="false" customHeight="true" outlineLevel="0" collapsed="false">
      <c r="A142" s="76"/>
      <c r="B142" s="110"/>
      <c r="C142" s="34" t="s">
        <v>310</v>
      </c>
      <c r="D142" s="138" t="s">
        <v>397</v>
      </c>
      <c r="E142" s="35" t="s">
        <v>19</v>
      </c>
      <c r="F142" s="35" t="s">
        <v>37</v>
      </c>
      <c r="G142" s="49" t="n">
        <v>6810000000</v>
      </c>
      <c r="H142" s="35"/>
      <c r="I142" s="140" t="n">
        <f aca="false">SUM(L142:AB142)</f>
        <v>70000</v>
      </c>
      <c r="J142" s="140" t="n">
        <f aca="false">J143</f>
        <v>70000</v>
      </c>
      <c r="K142" s="140" t="n">
        <f aca="false">I142-J142</f>
        <v>0</v>
      </c>
      <c r="L142" s="141" t="n">
        <f aca="false">L143</f>
        <v>70000</v>
      </c>
      <c r="M142" s="141" t="n">
        <f aca="false">M143</f>
        <v>0</v>
      </c>
      <c r="N142" s="141" t="n">
        <f aca="false">N143</f>
        <v>0</v>
      </c>
      <c r="O142" s="140" t="n">
        <f aca="false">O143</f>
        <v>0</v>
      </c>
      <c r="P142" s="140" t="n">
        <f aca="false">P143</f>
        <v>0</v>
      </c>
      <c r="Q142" s="140" t="n">
        <f aca="false">Q143</f>
        <v>0</v>
      </c>
      <c r="R142" s="140" t="n">
        <f aca="false">R143</f>
        <v>0</v>
      </c>
      <c r="S142" s="140" t="n">
        <f aca="false">S143</f>
        <v>0</v>
      </c>
      <c r="T142" s="140" t="n">
        <f aca="false">T143</f>
        <v>0</v>
      </c>
      <c r="U142" s="140" t="n">
        <f aca="false">U143</f>
        <v>0</v>
      </c>
      <c r="V142" s="140" t="n">
        <f aca="false">V143</f>
        <v>0</v>
      </c>
      <c r="W142" s="140" t="n">
        <f aca="false">W143</f>
        <v>0</v>
      </c>
      <c r="X142" s="140" t="n">
        <f aca="false">X143</f>
        <v>0</v>
      </c>
      <c r="Y142" s="140" t="n">
        <f aca="false">Y143</f>
        <v>0</v>
      </c>
      <c r="Z142" s="140" t="n">
        <f aca="false">Z143</f>
        <v>0</v>
      </c>
      <c r="AA142" s="140" t="n">
        <f aca="false">AA143</f>
        <v>0</v>
      </c>
      <c r="AB142" s="142" t="n">
        <f aca="false">AB143</f>
        <v>0</v>
      </c>
    </row>
    <row r="143" s="48" customFormat="true" ht="17.6" hidden="false" customHeight="false" outlineLevel="0" collapsed="false">
      <c r="A143" s="76"/>
      <c r="B143" s="110"/>
      <c r="C143" s="34" t="s">
        <v>311</v>
      </c>
      <c r="D143" s="138" t="s">
        <v>397</v>
      </c>
      <c r="E143" s="35" t="s">
        <v>19</v>
      </c>
      <c r="F143" s="35" t="s">
        <v>37</v>
      </c>
      <c r="G143" s="49" t="n">
        <v>6810010490</v>
      </c>
      <c r="H143" s="35"/>
      <c r="I143" s="140" t="n">
        <f aca="false">SUM(L143:AB143)</f>
        <v>70000</v>
      </c>
      <c r="J143" s="140" t="n">
        <f aca="false">J144</f>
        <v>70000</v>
      </c>
      <c r="K143" s="140" t="n">
        <f aca="false">I143-J143</f>
        <v>0</v>
      </c>
      <c r="L143" s="141" t="n">
        <f aca="false">L144</f>
        <v>70000</v>
      </c>
      <c r="M143" s="141" t="n">
        <f aca="false">M144</f>
        <v>0</v>
      </c>
      <c r="N143" s="141" t="n">
        <f aca="false">N144</f>
        <v>0</v>
      </c>
      <c r="O143" s="140" t="n">
        <f aca="false">O144</f>
        <v>0</v>
      </c>
      <c r="P143" s="140" t="n">
        <f aca="false">P144</f>
        <v>0</v>
      </c>
      <c r="Q143" s="140" t="n">
        <f aca="false">Q144</f>
        <v>0</v>
      </c>
      <c r="R143" s="140" t="n">
        <f aca="false">R144</f>
        <v>0</v>
      </c>
      <c r="S143" s="140" t="n">
        <f aca="false">S144</f>
        <v>0</v>
      </c>
      <c r="T143" s="140" t="n">
        <f aca="false">T144</f>
        <v>0</v>
      </c>
      <c r="U143" s="140" t="n">
        <f aca="false">U144</f>
        <v>0</v>
      </c>
      <c r="V143" s="140" t="n">
        <f aca="false">V144</f>
        <v>0</v>
      </c>
      <c r="W143" s="140" t="n">
        <f aca="false">W144</f>
        <v>0</v>
      </c>
      <c r="X143" s="140" t="n">
        <f aca="false">X144</f>
        <v>0</v>
      </c>
      <c r="Y143" s="140" t="n">
        <f aca="false">Y144</f>
        <v>0</v>
      </c>
      <c r="Z143" s="140" t="n">
        <f aca="false">Z144</f>
        <v>0</v>
      </c>
      <c r="AA143" s="140" t="n">
        <f aca="false">AA144</f>
        <v>0</v>
      </c>
      <c r="AB143" s="142" t="n">
        <f aca="false">AB144</f>
        <v>0</v>
      </c>
    </row>
    <row r="144" s="48" customFormat="true" ht="33.8" hidden="false" customHeight="false" outlineLevel="0" collapsed="false">
      <c r="A144" s="76"/>
      <c r="B144" s="110"/>
      <c r="C144" s="34" t="s">
        <v>101</v>
      </c>
      <c r="D144" s="138" t="s">
        <v>397</v>
      </c>
      <c r="E144" s="35" t="s">
        <v>19</v>
      </c>
      <c r="F144" s="35" t="s">
        <v>37</v>
      </c>
      <c r="G144" s="49" t="n">
        <v>6810010490</v>
      </c>
      <c r="H144" s="35" t="s">
        <v>102</v>
      </c>
      <c r="I144" s="140" t="n">
        <f aca="false">SUM(L144:AB144)</f>
        <v>70000</v>
      </c>
      <c r="J144" s="140" t="n">
        <v>70000</v>
      </c>
      <c r="K144" s="140" t="n">
        <f aca="false">I144-J144</f>
        <v>0</v>
      </c>
      <c r="L144" s="141" t="n">
        <v>70000</v>
      </c>
      <c r="M144" s="141"/>
      <c r="N144" s="141"/>
      <c r="O144" s="140"/>
      <c r="P144" s="140"/>
      <c r="Q144" s="140"/>
      <c r="R144" s="140"/>
      <c r="S144" s="140"/>
      <c r="T144" s="140"/>
      <c r="U144" s="140"/>
      <c r="V144" s="140"/>
      <c r="W144" s="140"/>
      <c r="X144" s="140"/>
      <c r="Y144" s="140"/>
      <c r="Z144" s="140"/>
      <c r="AA144" s="140"/>
      <c r="AB144" s="142"/>
    </row>
    <row r="145" s="48" customFormat="true" ht="33.8" hidden="false" customHeight="false" outlineLevel="0" collapsed="false">
      <c r="A145" s="76"/>
      <c r="B145" s="110"/>
      <c r="C145" s="34" t="s">
        <v>325</v>
      </c>
      <c r="D145" s="138" t="s">
        <v>397</v>
      </c>
      <c r="E145" s="35" t="s">
        <v>19</v>
      </c>
      <c r="F145" s="35" t="s">
        <v>37</v>
      </c>
      <c r="G145" s="49" t="n">
        <v>7100000000</v>
      </c>
      <c r="H145" s="35"/>
      <c r="I145" s="140" t="n">
        <f aca="false">SUM(L145:AB145)</f>
        <v>426000</v>
      </c>
      <c r="J145" s="140" t="n">
        <f aca="false">J146</f>
        <v>426000</v>
      </c>
      <c r="K145" s="140" t="n">
        <f aca="false">I145-J145</f>
        <v>0</v>
      </c>
      <c r="L145" s="141"/>
      <c r="M145" s="141"/>
      <c r="N145" s="141"/>
      <c r="O145" s="140"/>
      <c r="P145" s="140"/>
      <c r="Q145" s="140"/>
      <c r="R145" s="140"/>
      <c r="S145" s="140"/>
      <c r="T145" s="140"/>
      <c r="U145" s="140"/>
      <c r="V145" s="140" t="n">
        <f aca="false">V146</f>
        <v>126000</v>
      </c>
      <c r="W145" s="140" t="n">
        <f aca="false">W146</f>
        <v>200000</v>
      </c>
      <c r="X145" s="140" t="n">
        <f aca="false">X146</f>
        <v>100000</v>
      </c>
      <c r="Y145" s="140"/>
      <c r="Z145" s="140"/>
      <c r="AA145" s="140"/>
      <c r="AB145" s="142"/>
    </row>
    <row r="146" s="48" customFormat="true" ht="33.8" hidden="false" customHeight="false" outlineLevel="0" collapsed="false">
      <c r="A146" s="76"/>
      <c r="B146" s="110"/>
      <c r="C146" s="34" t="s">
        <v>326</v>
      </c>
      <c r="D146" s="138" t="s">
        <v>397</v>
      </c>
      <c r="E146" s="35" t="s">
        <v>19</v>
      </c>
      <c r="F146" s="35" t="s">
        <v>37</v>
      </c>
      <c r="G146" s="49" t="n">
        <v>7110000000</v>
      </c>
      <c r="H146" s="35"/>
      <c r="I146" s="140" t="n">
        <f aca="false">SUM(L146:AB146)</f>
        <v>426000</v>
      </c>
      <c r="J146" s="140" t="n">
        <f aca="false">J147</f>
        <v>426000</v>
      </c>
      <c r="K146" s="140" t="n">
        <f aca="false">I146-J146</f>
        <v>0</v>
      </c>
      <c r="L146" s="141"/>
      <c r="M146" s="141"/>
      <c r="N146" s="141"/>
      <c r="O146" s="140"/>
      <c r="P146" s="140"/>
      <c r="Q146" s="140"/>
      <c r="R146" s="140"/>
      <c r="S146" s="140"/>
      <c r="T146" s="140"/>
      <c r="U146" s="140"/>
      <c r="V146" s="140" t="n">
        <f aca="false">V147</f>
        <v>126000</v>
      </c>
      <c r="W146" s="140" t="n">
        <f aca="false">W147</f>
        <v>200000</v>
      </c>
      <c r="X146" s="140" t="n">
        <f aca="false">X147</f>
        <v>100000</v>
      </c>
      <c r="Y146" s="140"/>
      <c r="Z146" s="140"/>
      <c r="AA146" s="140"/>
      <c r="AB146" s="142"/>
    </row>
    <row r="147" s="48" customFormat="true" ht="33.8" hidden="false" customHeight="false" outlineLevel="0" collapsed="false">
      <c r="A147" s="76"/>
      <c r="B147" s="110"/>
      <c r="C147" s="34" t="s">
        <v>327</v>
      </c>
      <c r="D147" s="138" t="s">
        <v>397</v>
      </c>
      <c r="E147" s="35" t="s">
        <v>19</v>
      </c>
      <c r="F147" s="35" t="s">
        <v>37</v>
      </c>
      <c r="G147" s="49" t="n">
        <v>7110010610</v>
      </c>
      <c r="H147" s="35"/>
      <c r="I147" s="140" t="n">
        <f aca="false">SUM(L147:AB147)</f>
        <v>426000</v>
      </c>
      <c r="J147" s="140" t="n">
        <f aca="false">J148</f>
        <v>426000</v>
      </c>
      <c r="K147" s="140" t="n">
        <f aca="false">I147-J147</f>
        <v>0</v>
      </c>
      <c r="L147" s="141"/>
      <c r="M147" s="141"/>
      <c r="N147" s="141"/>
      <c r="O147" s="140"/>
      <c r="P147" s="140"/>
      <c r="Q147" s="140"/>
      <c r="R147" s="140"/>
      <c r="S147" s="140"/>
      <c r="T147" s="140"/>
      <c r="U147" s="140"/>
      <c r="V147" s="140" t="n">
        <f aca="false">V148</f>
        <v>126000</v>
      </c>
      <c r="W147" s="140" t="n">
        <f aca="false">W148</f>
        <v>200000</v>
      </c>
      <c r="X147" s="140" t="n">
        <f aca="false">X148</f>
        <v>100000</v>
      </c>
      <c r="Y147" s="140"/>
      <c r="Z147" s="140"/>
      <c r="AA147" s="140"/>
      <c r="AB147" s="142"/>
    </row>
    <row r="148" s="48" customFormat="true" ht="33.8" hidden="false" customHeight="false" outlineLevel="0" collapsed="false">
      <c r="A148" s="76"/>
      <c r="B148" s="110"/>
      <c r="C148" s="34" t="s">
        <v>101</v>
      </c>
      <c r="D148" s="138" t="s">
        <v>397</v>
      </c>
      <c r="E148" s="35" t="s">
        <v>19</v>
      </c>
      <c r="F148" s="35" t="s">
        <v>37</v>
      </c>
      <c r="G148" s="49" t="n">
        <v>7110010610</v>
      </c>
      <c r="H148" s="35" t="s">
        <v>102</v>
      </c>
      <c r="I148" s="140" t="n">
        <f aca="false">SUM(L148:AB148)</f>
        <v>426000</v>
      </c>
      <c r="J148" s="140" t="n">
        <v>426000</v>
      </c>
      <c r="K148" s="140" t="n">
        <f aca="false">I148-J148</f>
        <v>0</v>
      </c>
      <c r="L148" s="141"/>
      <c r="M148" s="141"/>
      <c r="N148" s="141"/>
      <c r="O148" s="140"/>
      <c r="P148" s="140"/>
      <c r="Q148" s="140"/>
      <c r="R148" s="140"/>
      <c r="S148" s="140"/>
      <c r="T148" s="140"/>
      <c r="U148" s="140"/>
      <c r="V148" s="140" t="n">
        <v>126000</v>
      </c>
      <c r="W148" s="140" t="n">
        <v>200000</v>
      </c>
      <c r="X148" s="140" t="n">
        <v>100000</v>
      </c>
      <c r="Y148" s="140"/>
      <c r="Z148" s="140"/>
      <c r="AA148" s="140"/>
      <c r="AB148" s="142"/>
    </row>
    <row r="149" s="48" customFormat="true" ht="17.6" hidden="false" customHeight="false" outlineLevel="0" collapsed="false">
      <c r="A149" s="76"/>
      <c r="B149" s="110"/>
      <c r="C149" s="34" t="s">
        <v>39</v>
      </c>
      <c r="D149" s="138" t="s">
        <v>397</v>
      </c>
      <c r="E149" s="35" t="s">
        <v>21</v>
      </c>
      <c r="F149" s="35" t="s">
        <v>80</v>
      </c>
      <c r="G149" s="49"/>
      <c r="H149" s="35"/>
      <c r="I149" s="140" t="n">
        <f aca="false">SUM(L149:AB149)</f>
        <v>25164690.29</v>
      </c>
      <c r="J149" s="140" t="n">
        <f aca="false">J155+J160+J150</f>
        <v>20058758.55</v>
      </c>
      <c r="K149" s="140" t="n">
        <f aca="false">I149-J149</f>
        <v>5105931.74</v>
      </c>
      <c r="L149" s="141" t="n">
        <f aca="false">L155+L160+L150</f>
        <v>27345700</v>
      </c>
      <c r="M149" s="141" t="n">
        <f aca="false">M155+M160+M150</f>
        <v>0</v>
      </c>
      <c r="N149" s="141" t="n">
        <f aca="false">N155+N160+N150</f>
        <v>0</v>
      </c>
      <c r="O149" s="140" t="n">
        <f aca="false">O155+O160+O150</f>
        <v>6507538.29</v>
      </c>
      <c r="P149" s="140" t="n">
        <f aca="false">P155+P160+P150</f>
        <v>0</v>
      </c>
      <c r="Q149" s="140" t="n">
        <f aca="false">Q155+Q160+Q150</f>
        <v>0</v>
      </c>
      <c r="R149" s="140" t="n">
        <f aca="false">R155+R160+R150</f>
        <v>0</v>
      </c>
      <c r="S149" s="140" t="n">
        <f aca="false">S155+S160+S150</f>
        <v>0</v>
      </c>
      <c r="T149" s="140" t="n">
        <f aca="false">T155+T160+T150</f>
        <v>1280000</v>
      </c>
      <c r="U149" s="140" t="n">
        <f aca="false">U155+U160+U150</f>
        <v>0</v>
      </c>
      <c r="V149" s="140" t="n">
        <f aca="false">V155+V160+V150</f>
        <v>-270008</v>
      </c>
      <c r="W149" s="140" t="n">
        <f aca="false">W155+W160+W150</f>
        <v>0</v>
      </c>
      <c r="X149" s="140" t="n">
        <f aca="false">X155+X160+X150</f>
        <v>0</v>
      </c>
      <c r="Y149" s="140" t="n">
        <f aca="false">Y155+Y160+Y150</f>
        <v>625160</v>
      </c>
      <c r="Z149" s="140" t="n">
        <f aca="false">Z155+Z160+Z150</f>
        <v>0</v>
      </c>
      <c r="AA149" s="140" t="n">
        <f aca="false">AA155+AA160+AA150</f>
        <v>-10323700</v>
      </c>
      <c r="AB149" s="142" t="n">
        <f aca="false">AB155+AB160+AB150</f>
        <v>0</v>
      </c>
    </row>
    <row r="150" s="48" customFormat="true" ht="17.6" hidden="false" customHeight="false" outlineLevel="0" collapsed="false">
      <c r="A150" s="76"/>
      <c r="B150" s="110"/>
      <c r="C150" s="34" t="s">
        <v>41</v>
      </c>
      <c r="D150" s="138" t="s">
        <v>397</v>
      </c>
      <c r="E150" s="35" t="s">
        <v>21</v>
      </c>
      <c r="F150" s="35" t="s">
        <v>42</v>
      </c>
      <c r="G150" s="49"/>
      <c r="H150" s="35"/>
      <c r="I150" s="140" t="n">
        <f aca="false">SUM(L150:AB150)</f>
        <v>1215160</v>
      </c>
      <c r="J150" s="140" t="n">
        <f aca="false">J151</f>
        <v>1185547.2</v>
      </c>
      <c r="K150" s="140" t="n">
        <f aca="false">I150-J150</f>
        <v>29612.8</v>
      </c>
      <c r="L150" s="141" t="n">
        <f aca="false">L151</f>
        <v>1120000</v>
      </c>
      <c r="M150" s="141" t="n">
        <f aca="false">M151</f>
        <v>0</v>
      </c>
      <c r="N150" s="141" t="n">
        <f aca="false">N151</f>
        <v>0</v>
      </c>
      <c r="O150" s="140" t="n">
        <f aca="false">O151</f>
        <v>0</v>
      </c>
      <c r="P150" s="140" t="n">
        <f aca="false">P151</f>
        <v>0</v>
      </c>
      <c r="Q150" s="140" t="n">
        <f aca="false">Q151</f>
        <v>0</v>
      </c>
      <c r="R150" s="140" t="n">
        <f aca="false">R151</f>
        <v>0</v>
      </c>
      <c r="S150" s="140" t="n">
        <f aca="false">S151</f>
        <v>0</v>
      </c>
      <c r="T150" s="140" t="n">
        <f aca="false">T151</f>
        <v>0</v>
      </c>
      <c r="U150" s="140" t="n">
        <f aca="false">U151</f>
        <v>0</v>
      </c>
      <c r="V150" s="140" t="n">
        <f aca="false">V151</f>
        <v>0</v>
      </c>
      <c r="W150" s="140" t="n">
        <f aca="false">W151</f>
        <v>0</v>
      </c>
      <c r="X150" s="140" t="n">
        <f aca="false">X151</f>
        <v>0</v>
      </c>
      <c r="Y150" s="140" t="n">
        <f aca="false">Y151</f>
        <v>95160</v>
      </c>
      <c r="Z150" s="140" t="n">
        <f aca="false">Z151</f>
        <v>0</v>
      </c>
      <c r="AA150" s="140" t="n">
        <f aca="false">AA151</f>
        <v>0</v>
      </c>
      <c r="AB150" s="142" t="n">
        <f aca="false">AB151</f>
        <v>0</v>
      </c>
    </row>
    <row r="151" s="48" customFormat="true" ht="33.8" hidden="false" customHeight="false" outlineLevel="0" collapsed="false">
      <c r="A151" s="76"/>
      <c r="B151" s="110"/>
      <c r="C151" s="34" t="s">
        <v>227</v>
      </c>
      <c r="D151" s="138" t="s">
        <v>397</v>
      </c>
      <c r="E151" s="35" t="s">
        <v>21</v>
      </c>
      <c r="F151" s="35" t="s">
        <v>42</v>
      </c>
      <c r="G151" s="49" t="n">
        <v>6200000000</v>
      </c>
      <c r="H151" s="35"/>
      <c r="I151" s="140" t="n">
        <f aca="false">SUM(L151:AB151)</f>
        <v>1215160</v>
      </c>
      <c r="J151" s="140" t="n">
        <f aca="false">J152</f>
        <v>1185547.2</v>
      </c>
      <c r="K151" s="140" t="n">
        <f aca="false">I151-J151</f>
        <v>29612.8</v>
      </c>
      <c r="L151" s="141" t="n">
        <f aca="false">L152</f>
        <v>1120000</v>
      </c>
      <c r="M151" s="141" t="n">
        <f aca="false">M152</f>
        <v>0</v>
      </c>
      <c r="N151" s="141" t="n">
        <f aca="false">N152</f>
        <v>0</v>
      </c>
      <c r="O151" s="140" t="n">
        <f aca="false">O152</f>
        <v>0</v>
      </c>
      <c r="P151" s="140" t="n">
        <f aca="false">P152</f>
        <v>0</v>
      </c>
      <c r="Q151" s="140" t="n">
        <f aca="false">Q152</f>
        <v>0</v>
      </c>
      <c r="R151" s="140" t="n">
        <f aca="false">R152</f>
        <v>0</v>
      </c>
      <c r="S151" s="140" t="n">
        <f aca="false">S152</f>
        <v>0</v>
      </c>
      <c r="T151" s="140" t="n">
        <f aca="false">T152</f>
        <v>0</v>
      </c>
      <c r="U151" s="140" t="n">
        <f aca="false">U152</f>
        <v>0</v>
      </c>
      <c r="V151" s="140" t="n">
        <f aca="false">V152</f>
        <v>0</v>
      </c>
      <c r="W151" s="140" t="n">
        <f aca="false">W152</f>
        <v>0</v>
      </c>
      <c r="X151" s="140" t="n">
        <f aca="false">X152</f>
        <v>0</v>
      </c>
      <c r="Y151" s="140" t="n">
        <f aca="false">Y152</f>
        <v>95160</v>
      </c>
      <c r="Z151" s="140" t="n">
        <f aca="false">Z152</f>
        <v>0</v>
      </c>
      <c r="AA151" s="140" t="n">
        <f aca="false">AA152</f>
        <v>0</v>
      </c>
      <c r="AB151" s="142" t="n">
        <f aca="false">AB152</f>
        <v>0</v>
      </c>
    </row>
    <row r="152" s="48" customFormat="true" ht="33.8" hidden="false" customHeight="false" outlineLevel="0" collapsed="false">
      <c r="A152" s="76"/>
      <c r="B152" s="110"/>
      <c r="C152" s="34" t="s">
        <v>236</v>
      </c>
      <c r="D152" s="138" t="s">
        <v>397</v>
      </c>
      <c r="E152" s="35" t="s">
        <v>21</v>
      </c>
      <c r="F152" s="35" t="s">
        <v>42</v>
      </c>
      <c r="G152" s="49" t="n">
        <v>6240000000</v>
      </c>
      <c r="H152" s="35"/>
      <c r="I152" s="140" t="n">
        <f aca="false">SUM(L152:AB152)</f>
        <v>1215160</v>
      </c>
      <c r="J152" s="140" t="n">
        <f aca="false">J153</f>
        <v>1185547.2</v>
      </c>
      <c r="K152" s="140" t="n">
        <f aca="false">I152-J152</f>
        <v>29612.8</v>
      </c>
      <c r="L152" s="141" t="n">
        <f aca="false">L153</f>
        <v>1120000</v>
      </c>
      <c r="M152" s="141" t="n">
        <f aca="false">M153</f>
        <v>0</v>
      </c>
      <c r="N152" s="141" t="n">
        <f aca="false">N153</f>
        <v>0</v>
      </c>
      <c r="O152" s="140" t="n">
        <f aca="false">O153</f>
        <v>0</v>
      </c>
      <c r="P152" s="140" t="n">
        <f aca="false">P153</f>
        <v>0</v>
      </c>
      <c r="Q152" s="140" t="n">
        <f aca="false">Q153</f>
        <v>0</v>
      </c>
      <c r="R152" s="140" t="n">
        <f aca="false">R153</f>
        <v>0</v>
      </c>
      <c r="S152" s="140" t="n">
        <f aca="false">S153</f>
        <v>0</v>
      </c>
      <c r="T152" s="140" t="n">
        <f aca="false">T153</f>
        <v>0</v>
      </c>
      <c r="U152" s="140" t="n">
        <f aca="false">U153</f>
        <v>0</v>
      </c>
      <c r="V152" s="140" t="n">
        <f aca="false">V153</f>
        <v>0</v>
      </c>
      <c r="W152" s="140" t="n">
        <f aca="false">W153</f>
        <v>0</v>
      </c>
      <c r="X152" s="140" t="n">
        <f aca="false">X153</f>
        <v>0</v>
      </c>
      <c r="Y152" s="140" t="n">
        <f aca="false">Y153</f>
        <v>95160</v>
      </c>
      <c r="Z152" s="140" t="n">
        <f aca="false">Z153</f>
        <v>0</v>
      </c>
      <c r="AA152" s="140" t="n">
        <f aca="false">AA153</f>
        <v>0</v>
      </c>
      <c r="AB152" s="142" t="n">
        <f aca="false">AB153</f>
        <v>0</v>
      </c>
    </row>
    <row r="153" s="48" customFormat="true" ht="48.75" hidden="false" customHeight="false" outlineLevel="0" collapsed="false">
      <c r="A153" s="76"/>
      <c r="B153" s="110"/>
      <c r="C153" s="34" t="s">
        <v>237</v>
      </c>
      <c r="D153" s="138" t="s">
        <v>397</v>
      </c>
      <c r="E153" s="35" t="s">
        <v>21</v>
      </c>
      <c r="F153" s="35" t="s">
        <v>42</v>
      </c>
      <c r="G153" s="49" t="n">
        <v>6240010070</v>
      </c>
      <c r="H153" s="35"/>
      <c r="I153" s="140" t="n">
        <f aca="false">SUM(L153:AB153)</f>
        <v>1215160</v>
      </c>
      <c r="J153" s="140" t="n">
        <f aca="false">J154</f>
        <v>1185547.2</v>
      </c>
      <c r="K153" s="140" t="n">
        <f aca="false">I153-J153</f>
        <v>29612.8</v>
      </c>
      <c r="L153" s="141" t="n">
        <f aca="false">L154</f>
        <v>1120000</v>
      </c>
      <c r="M153" s="141" t="n">
        <f aca="false">M154</f>
        <v>0</v>
      </c>
      <c r="N153" s="141" t="n">
        <f aca="false">N154</f>
        <v>0</v>
      </c>
      <c r="O153" s="140" t="n">
        <f aca="false">O154</f>
        <v>0</v>
      </c>
      <c r="P153" s="140" t="n">
        <f aca="false">P154</f>
        <v>0</v>
      </c>
      <c r="Q153" s="140" t="n">
        <f aca="false">Q154</f>
        <v>0</v>
      </c>
      <c r="R153" s="140" t="n">
        <f aca="false">R154</f>
        <v>0</v>
      </c>
      <c r="S153" s="140" t="n">
        <f aca="false">S154</f>
        <v>0</v>
      </c>
      <c r="T153" s="140" t="n">
        <f aca="false">T154</f>
        <v>0</v>
      </c>
      <c r="U153" s="140" t="n">
        <f aca="false">U154</f>
        <v>0</v>
      </c>
      <c r="V153" s="140" t="n">
        <f aca="false">V154</f>
        <v>0</v>
      </c>
      <c r="W153" s="140" t="n">
        <f aca="false">W154</f>
        <v>0</v>
      </c>
      <c r="X153" s="140" t="n">
        <f aca="false">X154</f>
        <v>0</v>
      </c>
      <c r="Y153" s="140" t="n">
        <f aca="false">Y154</f>
        <v>95160</v>
      </c>
      <c r="Z153" s="140" t="n">
        <f aca="false">Z154</f>
        <v>0</v>
      </c>
      <c r="AA153" s="140" t="n">
        <f aca="false">AA154</f>
        <v>0</v>
      </c>
      <c r="AB153" s="142" t="n">
        <f aca="false">AB154</f>
        <v>0</v>
      </c>
    </row>
    <row r="154" s="48" customFormat="true" ht="33.6" hidden="false" customHeight="false" outlineLevel="0" collapsed="false">
      <c r="A154" s="76"/>
      <c r="B154" s="110"/>
      <c r="C154" s="34" t="s">
        <v>101</v>
      </c>
      <c r="D154" s="138" t="s">
        <v>397</v>
      </c>
      <c r="E154" s="35" t="s">
        <v>21</v>
      </c>
      <c r="F154" s="35" t="s">
        <v>42</v>
      </c>
      <c r="G154" s="49" t="n">
        <v>6240010070</v>
      </c>
      <c r="H154" s="35" t="s">
        <v>102</v>
      </c>
      <c r="I154" s="140" t="n">
        <f aca="false">SUM(L154:AB154)</f>
        <v>1215160</v>
      </c>
      <c r="J154" s="140" t="n">
        <v>1185547.2</v>
      </c>
      <c r="K154" s="140" t="n">
        <f aca="false">I154-J154</f>
        <v>29612.8</v>
      </c>
      <c r="L154" s="141" t="n">
        <v>1120000</v>
      </c>
      <c r="M154" s="141"/>
      <c r="N154" s="141"/>
      <c r="O154" s="140"/>
      <c r="P154" s="140"/>
      <c r="Q154" s="140"/>
      <c r="R154" s="140"/>
      <c r="S154" s="140"/>
      <c r="T154" s="140"/>
      <c r="U154" s="140"/>
      <c r="V154" s="140"/>
      <c r="W154" s="140"/>
      <c r="X154" s="140"/>
      <c r="Y154" s="140" t="n">
        <v>95160</v>
      </c>
      <c r="Z154" s="140"/>
      <c r="AA154" s="140"/>
      <c r="AB154" s="142"/>
    </row>
    <row r="155" s="48" customFormat="true" ht="17.6" hidden="false" customHeight="false" outlineLevel="0" collapsed="false">
      <c r="A155" s="76"/>
      <c r="B155" s="110"/>
      <c r="C155" s="34" t="s">
        <v>43</v>
      </c>
      <c r="D155" s="138" t="s">
        <v>397</v>
      </c>
      <c r="E155" s="35" t="s">
        <v>21</v>
      </c>
      <c r="F155" s="35" t="s">
        <v>33</v>
      </c>
      <c r="G155" s="49"/>
      <c r="H155" s="35"/>
      <c r="I155" s="140" t="n">
        <f aca="false">SUM(L155:AB155)</f>
        <v>13657838.29</v>
      </c>
      <c r="J155" s="140" t="n">
        <f aca="false">J156</f>
        <v>8661601.35</v>
      </c>
      <c r="K155" s="140" t="n">
        <f aca="false">I155-J155</f>
        <v>4996236.94</v>
      </c>
      <c r="L155" s="141" t="n">
        <f aca="false">L156</f>
        <v>7150300</v>
      </c>
      <c r="M155" s="141" t="n">
        <f aca="false">M156</f>
        <v>0</v>
      </c>
      <c r="N155" s="141" t="n">
        <f aca="false">N156</f>
        <v>0</v>
      </c>
      <c r="O155" s="140" t="n">
        <f aca="false">O156</f>
        <v>6507538.29</v>
      </c>
      <c r="P155" s="140" t="n">
        <f aca="false">P156</f>
        <v>0</v>
      </c>
      <c r="Q155" s="140" t="n">
        <f aca="false">Q156</f>
        <v>0</v>
      </c>
      <c r="R155" s="140" t="n">
        <f aca="false">R156</f>
        <v>0</v>
      </c>
      <c r="S155" s="140" t="n">
        <f aca="false">S156</f>
        <v>0</v>
      </c>
      <c r="T155" s="140" t="n">
        <f aca="false">T156</f>
        <v>0</v>
      </c>
      <c r="U155" s="140" t="n">
        <f aca="false">U156</f>
        <v>0</v>
      </c>
      <c r="V155" s="140" t="n">
        <f aca="false">V156</f>
        <v>0</v>
      </c>
      <c r="W155" s="140" t="n">
        <f aca="false">W156</f>
        <v>0</v>
      </c>
      <c r="X155" s="140" t="n">
        <f aca="false">X156</f>
        <v>0</v>
      </c>
      <c r="Y155" s="140" t="n">
        <f aca="false">Y156</f>
        <v>0</v>
      </c>
      <c r="Z155" s="140" t="n">
        <f aca="false">Z156</f>
        <v>0</v>
      </c>
      <c r="AA155" s="140" t="n">
        <f aca="false">AA156</f>
        <v>0</v>
      </c>
      <c r="AB155" s="142" t="n">
        <f aca="false">AB156</f>
        <v>0</v>
      </c>
    </row>
    <row r="156" s="48" customFormat="true" ht="50.7" hidden="false" customHeight="true" outlineLevel="0" collapsed="false">
      <c r="A156" s="76"/>
      <c r="B156" s="110"/>
      <c r="C156" s="73" t="s">
        <v>243</v>
      </c>
      <c r="D156" s="138" t="s">
        <v>397</v>
      </c>
      <c r="E156" s="35" t="s">
        <v>21</v>
      </c>
      <c r="F156" s="35" t="s">
        <v>33</v>
      </c>
      <c r="G156" s="49" t="n">
        <v>6400000000</v>
      </c>
      <c r="H156" s="35"/>
      <c r="I156" s="140" t="n">
        <f aca="false">SUM(L156:AB156)</f>
        <v>13657838.29</v>
      </c>
      <c r="J156" s="140" t="n">
        <f aca="false">J157</f>
        <v>8661601.35</v>
      </c>
      <c r="K156" s="140" t="n">
        <f aca="false">I156-J156</f>
        <v>4996236.94</v>
      </c>
      <c r="L156" s="141" t="n">
        <f aca="false">L157</f>
        <v>7150300</v>
      </c>
      <c r="M156" s="141" t="n">
        <f aca="false">M157</f>
        <v>0</v>
      </c>
      <c r="N156" s="141" t="n">
        <f aca="false">N157</f>
        <v>0</v>
      </c>
      <c r="O156" s="140" t="n">
        <f aca="false">O157</f>
        <v>6507538.29</v>
      </c>
      <c r="P156" s="140" t="n">
        <f aca="false">P157</f>
        <v>0</v>
      </c>
      <c r="Q156" s="140" t="n">
        <f aca="false">Q157</f>
        <v>0</v>
      </c>
      <c r="R156" s="140" t="n">
        <f aca="false">R157</f>
        <v>0</v>
      </c>
      <c r="S156" s="140" t="n">
        <f aca="false">S157</f>
        <v>0</v>
      </c>
      <c r="T156" s="140" t="n">
        <f aca="false">T157</f>
        <v>0</v>
      </c>
      <c r="U156" s="140" t="n">
        <f aca="false">U157</f>
        <v>0</v>
      </c>
      <c r="V156" s="140" t="n">
        <f aca="false">V157</f>
        <v>0</v>
      </c>
      <c r="W156" s="140" t="n">
        <f aca="false">W157</f>
        <v>0</v>
      </c>
      <c r="X156" s="140" t="n">
        <f aca="false">X157</f>
        <v>0</v>
      </c>
      <c r="Y156" s="140" t="n">
        <f aca="false">Y157</f>
        <v>0</v>
      </c>
      <c r="Z156" s="140" t="n">
        <f aca="false">Z157</f>
        <v>0</v>
      </c>
      <c r="AA156" s="140" t="n">
        <f aca="false">AA157</f>
        <v>0</v>
      </c>
      <c r="AB156" s="142" t="n">
        <f aca="false">AB157</f>
        <v>0</v>
      </c>
    </row>
    <row r="157" s="48" customFormat="true" ht="33.6" hidden="false" customHeight="false" outlineLevel="0" collapsed="false">
      <c r="A157" s="76"/>
      <c r="B157" s="110"/>
      <c r="C157" s="34" t="s">
        <v>244</v>
      </c>
      <c r="D157" s="138" t="s">
        <v>397</v>
      </c>
      <c r="E157" s="35" t="s">
        <v>21</v>
      </c>
      <c r="F157" s="35" t="s">
        <v>33</v>
      </c>
      <c r="G157" s="49" t="n">
        <v>6410000000</v>
      </c>
      <c r="H157" s="35"/>
      <c r="I157" s="140" t="n">
        <f aca="false">SUM(L157:AB157)</f>
        <v>13657838.29</v>
      </c>
      <c r="J157" s="140" t="n">
        <f aca="false">J158</f>
        <v>8661601.35</v>
      </c>
      <c r="K157" s="140" t="n">
        <f aca="false">I157-J157</f>
        <v>4996236.94</v>
      </c>
      <c r="L157" s="141" t="n">
        <f aca="false">L158</f>
        <v>7150300</v>
      </c>
      <c r="M157" s="141" t="n">
        <f aca="false">M158</f>
        <v>0</v>
      </c>
      <c r="N157" s="141" t="n">
        <f aca="false">N158</f>
        <v>0</v>
      </c>
      <c r="O157" s="140" t="n">
        <f aca="false">O158</f>
        <v>6507538.29</v>
      </c>
      <c r="P157" s="140" t="n">
        <f aca="false">P158</f>
        <v>0</v>
      </c>
      <c r="Q157" s="140" t="n">
        <f aca="false">Q158</f>
        <v>0</v>
      </c>
      <c r="R157" s="140" t="n">
        <f aca="false">R158</f>
        <v>0</v>
      </c>
      <c r="S157" s="140" t="n">
        <f aca="false">S158</f>
        <v>0</v>
      </c>
      <c r="T157" s="140" t="n">
        <f aca="false">T158</f>
        <v>0</v>
      </c>
      <c r="U157" s="140" t="n">
        <f aca="false">U158</f>
        <v>0</v>
      </c>
      <c r="V157" s="140" t="n">
        <f aca="false">V158</f>
        <v>0</v>
      </c>
      <c r="W157" s="140" t="n">
        <f aca="false">W158</f>
        <v>0</v>
      </c>
      <c r="X157" s="140" t="n">
        <f aca="false">X158</f>
        <v>0</v>
      </c>
      <c r="Y157" s="140" t="n">
        <f aca="false">Y158</f>
        <v>0</v>
      </c>
      <c r="Z157" s="140" t="n">
        <f aca="false">Z158</f>
        <v>0</v>
      </c>
      <c r="AA157" s="140" t="n">
        <f aca="false">AA158</f>
        <v>0</v>
      </c>
      <c r="AB157" s="142" t="n">
        <f aca="false">AB158</f>
        <v>0</v>
      </c>
    </row>
    <row r="158" s="48" customFormat="true" ht="64.65" hidden="false" customHeight="false" outlineLevel="0" collapsed="false">
      <c r="A158" s="76"/>
      <c r="B158" s="110"/>
      <c r="C158" s="34" t="s">
        <v>245</v>
      </c>
      <c r="D158" s="138" t="s">
        <v>397</v>
      </c>
      <c r="E158" s="35" t="s">
        <v>21</v>
      </c>
      <c r="F158" s="35" t="s">
        <v>33</v>
      </c>
      <c r="G158" s="49" t="n">
        <v>6410010250</v>
      </c>
      <c r="H158" s="35"/>
      <c r="I158" s="140" t="n">
        <f aca="false">SUM(L158:AB158)</f>
        <v>13657838.29</v>
      </c>
      <c r="J158" s="140" t="n">
        <f aca="false">J159</f>
        <v>8661601.35</v>
      </c>
      <c r="K158" s="140" t="n">
        <f aca="false">I158-J158</f>
        <v>4996236.94</v>
      </c>
      <c r="L158" s="141" t="n">
        <f aca="false">L159</f>
        <v>7150300</v>
      </c>
      <c r="M158" s="141" t="n">
        <f aca="false">M159</f>
        <v>0</v>
      </c>
      <c r="N158" s="141" t="n">
        <f aca="false">N159</f>
        <v>0</v>
      </c>
      <c r="O158" s="140" t="n">
        <f aca="false">O159</f>
        <v>6507538.29</v>
      </c>
      <c r="P158" s="140" t="n">
        <f aca="false">P159</f>
        <v>0</v>
      </c>
      <c r="Q158" s="140" t="n">
        <f aca="false">Q159</f>
        <v>0</v>
      </c>
      <c r="R158" s="140" t="n">
        <f aca="false">R159</f>
        <v>0</v>
      </c>
      <c r="S158" s="140" t="n">
        <f aca="false">S159</f>
        <v>0</v>
      </c>
      <c r="T158" s="140" t="n">
        <f aca="false">T159</f>
        <v>0</v>
      </c>
      <c r="U158" s="140" t="n">
        <f aca="false">U159</f>
        <v>0</v>
      </c>
      <c r="V158" s="140" t="n">
        <f aca="false">V159</f>
        <v>0</v>
      </c>
      <c r="W158" s="140" t="n">
        <f aca="false">W159</f>
        <v>0</v>
      </c>
      <c r="X158" s="140" t="n">
        <f aca="false">X159</f>
        <v>0</v>
      </c>
      <c r="Y158" s="140" t="n">
        <f aca="false">Y159</f>
        <v>0</v>
      </c>
      <c r="Z158" s="140" t="n">
        <f aca="false">Z159</f>
        <v>0</v>
      </c>
      <c r="AA158" s="140" t="n">
        <f aca="false">AA159</f>
        <v>0</v>
      </c>
      <c r="AB158" s="142" t="n">
        <f aca="false">AB159</f>
        <v>0</v>
      </c>
    </row>
    <row r="159" s="48" customFormat="true" ht="33.6" hidden="false" customHeight="false" outlineLevel="0" collapsed="false">
      <c r="A159" s="76"/>
      <c r="B159" s="110"/>
      <c r="C159" s="34" t="s">
        <v>101</v>
      </c>
      <c r="D159" s="138" t="s">
        <v>397</v>
      </c>
      <c r="E159" s="35" t="s">
        <v>21</v>
      </c>
      <c r="F159" s="35" t="s">
        <v>33</v>
      </c>
      <c r="G159" s="49" t="n">
        <v>6410010250</v>
      </c>
      <c r="H159" s="35" t="s">
        <v>102</v>
      </c>
      <c r="I159" s="140" t="n">
        <f aca="false">SUM(L159:AB159)</f>
        <v>13657838.29</v>
      </c>
      <c r="J159" s="140" t="n">
        <v>8661601.35</v>
      </c>
      <c r="K159" s="140" t="n">
        <f aca="false">I159-J159</f>
        <v>4996236.94</v>
      </c>
      <c r="L159" s="141" t="n">
        <v>7150300</v>
      </c>
      <c r="M159" s="141"/>
      <c r="N159" s="141"/>
      <c r="O159" s="140" t="n">
        <v>6507538.29</v>
      </c>
      <c r="P159" s="140"/>
      <c r="Q159" s="140"/>
      <c r="R159" s="140"/>
      <c r="S159" s="140"/>
      <c r="T159" s="140"/>
      <c r="U159" s="140"/>
      <c r="V159" s="140"/>
      <c r="W159" s="140"/>
      <c r="X159" s="140"/>
      <c r="Y159" s="140"/>
      <c r="Z159" s="140"/>
      <c r="AA159" s="140"/>
      <c r="AB159" s="142"/>
    </row>
    <row r="160" s="48" customFormat="true" ht="17.6" hidden="false" customHeight="false" outlineLevel="0" collapsed="false">
      <c r="A160" s="76"/>
      <c r="B160" s="110"/>
      <c r="C160" s="34" t="s">
        <v>44</v>
      </c>
      <c r="D160" s="138" t="s">
        <v>397</v>
      </c>
      <c r="E160" s="35" t="s">
        <v>21</v>
      </c>
      <c r="F160" s="35" t="s">
        <v>45</v>
      </c>
      <c r="G160" s="49"/>
      <c r="H160" s="35"/>
      <c r="I160" s="140" t="n">
        <f aca="false">SUM(L160:AB160)</f>
        <v>10291692</v>
      </c>
      <c r="J160" s="140" t="n">
        <f aca="false">J161+J165+J169+J176</f>
        <v>10211610</v>
      </c>
      <c r="K160" s="140" t="n">
        <f aca="false">I160-J160</f>
        <v>80082</v>
      </c>
      <c r="L160" s="141" t="n">
        <f aca="false">L161+L165+L169</f>
        <v>19075400</v>
      </c>
      <c r="M160" s="141" t="n">
        <f aca="false">M161+M165+M169</f>
        <v>0</v>
      </c>
      <c r="N160" s="141" t="n">
        <f aca="false">N161+N165+N169</f>
        <v>0</v>
      </c>
      <c r="O160" s="140" t="n">
        <f aca="false">O161+O165+O169</f>
        <v>0</v>
      </c>
      <c r="P160" s="140" t="n">
        <f aca="false">P161+P165+P169</f>
        <v>0</v>
      </c>
      <c r="Q160" s="140" t="n">
        <f aca="false">Q161+Q165+Q169</f>
        <v>0</v>
      </c>
      <c r="R160" s="140" t="n">
        <f aca="false">R161+R165+R169</f>
        <v>0</v>
      </c>
      <c r="S160" s="140" t="n">
        <f aca="false">S161+S165+S169</f>
        <v>0</v>
      </c>
      <c r="T160" s="140" t="n">
        <f aca="false">T161+T165+T169+T176</f>
        <v>1280000</v>
      </c>
      <c r="U160" s="140" t="n">
        <f aca="false">U161+U165+U169</f>
        <v>0</v>
      </c>
      <c r="V160" s="140" t="n">
        <f aca="false">V161+V165+V169</f>
        <v>-270008</v>
      </c>
      <c r="W160" s="140" t="n">
        <f aca="false">W161+W165+W169</f>
        <v>0</v>
      </c>
      <c r="X160" s="140" t="n">
        <f aca="false">X161+X165+X169+X176</f>
        <v>0</v>
      </c>
      <c r="Y160" s="140" t="n">
        <f aca="false">Y161+Y165+Y169</f>
        <v>530000</v>
      </c>
      <c r="Z160" s="140" t="n">
        <f aca="false">Z161+Z165+Z169</f>
        <v>0</v>
      </c>
      <c r="AA160" s="140" t="n">
        <f aca="false">AA161+AA165+AA169</f>
        <v>-10323700</v>
      </c>
      <c r="AB160" s="142" t="n">
        <f aca="false">AB161+AB165+AB169</f>
        <v>0</v>
      </c>
    </row>
    <row r="161" s="48" customFormat="true" ht="26.85" hidden="false" customHeight="true" outlineLevel="0" collapsed="false">
      <c r="A161" s="76"/>
      <c r="B161" s="110"/>
      <c r="C161" s="34" t="s">
        <v>157</v>
      </c>
      <c r="D161" s="138" t="s">
        <v>397</v>
      </c>
      <c r="E161" s="35" t="s">
        <v>21</v>
      </c>
      <c r="F161" s="35" t="s">
        <v>45</v>
      </c>
      <c r="G161" s="49" t="n">
        <v>5600000000</v>
      </c>
      <c r="H161" s="35"/>
      <c r="I161" s="140" t="n">
        <f aca="false">SUM(L161:AB161)</f>
        <v>215992</v>
      </c>
      <c r="J161" s="140" t="n">
        <f aca="false">J162</f>
        <v>215992</v>
      </c>
      <c r="K161" s="140" t="n">
        <f aca="false">I161-J161</f>
        <v>0</v>
      </c>
      <c r="L161" s="141" t="n">
        <f aca="false">L162</f>
        <v>486000</v>
      </c>
      <c r="M161" s="141" t="n">
        <f aca="false">M162</f>
        <v>0</v>
      </c>
      <c r="N161" s="141" t="n">
        <f aca="false">N162</f>
        <v>0</v>
      </c>
      <c r="O161" s="140" t="n">
        <f aca="false">O162</f>
        <v>0</v>
      </c>
      <c r="P161" s="140" t="n">
        <f aca="false">P162</f>
        <v>0</v>
      </c>
      <c r="Q161" s="140" t="n">
        <f aca="false">Q162</f>
        <v>0</v>
      </c>
      <c r="R161" s="140" t="n">
        <f aca="false">R162</f>
        <v>0</v>
      </c>
      <c r="S161" s="140" t="n">
        <f aca="false">S162</f>
        <v>0</v>
      </c>
      <c r="T161" s="140" t="n">
        <f aca="false">T162</f>
        <v>0</v>
      </c>
      <c r="U161" s="140" t="n">
        <f aca="false">U162</f>
        <v>0</v>
      </c>
      <c r="V161" s="140" t="n">
        <f aca="false">V162</f>
        <v>-270008</v>
      </c>
      <c r="W161" s="140" t="n">
        <f aca="false">W162</f>
        <v>0</v>
      </c>
      <c r="X161" s="140" t="n">
        <f aca="false">X162</f>
        <v>0</v>
      </c>
      <c r="Y161" s="140" t="n">
        <f aca="false">Y162</f>
        <v>0</v>
      </c>
      <c r="Z161" s="140" t="n">
        <f aca="false">Z162</f>
        <v>0</v>
      </c>
      <c r="AA161" s="140" t="n">
        <f aca="false">AA162</f>
        <v>0</v>
      </c>
      <c r="AB161" s="142" t="n">
        <f aca="false">AB162</f>
        <v>0</v>
      </c>
    </row>
    <row r="162" s="48" customFormat="true" ht="33.8" hidden="false" customHeight="false" outlineLevel="0" collapsed="false">
      <c r="A162" s="76"/>
      <c r="B162" s="110"/>
      <c r="C162" s="34" t="s">
        <v>158</v>
      </c>
      <c r="D162" s="138" t="s">
        <v>397</v>
      </c>
      <c r="E162" s="35" t="s">
        <v>21</v>
      </c>
      <c r="F162" s="35" t="s">
        <v>45</v>
      </c>
      <c r="G162" s="49" t="n">
        <v>5610000000</v>
      </c>
      <c r="H162" s="35"/>
      <c r="I162" s="140" t="n">
        <f aca="false">SUM(L162:AB162)</f>
        <v>215992</v>
      </c>
      <c r="J162" s="140" t="n">
        <f aca="false">J163</f>
        <v>215992</v>
      </c>
      <c r="K162" s="140" t="n">
        <f aca="false">I162-J162</f>
        <v>0</v>
      </c>
      <c r="L162" s="141" t="n">
        <f aca="false">L163</f>
        <v>486000</v>
      </c>
      <c r="M162" s="141" t="n">
        <f aca="false">M163</f>
        <v>0</v>
      </c>
      <c r="N162" s="141" t="n">
        <f aca="false">N163</f>
        <v>0</v>
      </c>
      <c r="O162" s="140" t="n">
        <f aca="false">O163</f>
        <v>0</v>
      </c>
      <c r="P162" s="140" t="n">
        <f aca="false">P163</f>
        <v>0</v>
      </c>
      <c r="Q162" s="140" t="n">
        <f aca="false">Q163</f>
        <v>0</v>
      </c>
      <c r="R162" s="140" t="n">
        <f aca="false">R163</f>
        <v>0</v>
      </c>
      <c r="S162" s="140" t="n">
        <f aca="false">S163</f>
        <v>0</v>
      </c>
      <c r="T162" s="140" t="n">
        <f aca="false">T163</f>
        <v>0</v>
      </c>
      <c r="U162" s="140" t="n">
        <f aca="false">U163</f>
        <v>0</v>
      </c>
      <c r="V162" s="140" t="n">
        <f aca="false">V163</f>
        <v>-270008</v>
      </c>
      <c r="W162" s="140" t="n">
        <f aca="false">W163</f>
        <v>0</v>
      </c>
      <c r="X162" s="140" t="n">
        <f aca="false">X163</f>
        <v>0</v>
      </c>
      <c r="Y162" s="140" t="n">
        <f aca="false">Y163</f>
        <v>0</v>
      </c>
      <c r="Z162" s="140" t="n">
        <f aca="false">Z163</f>
        <v>0</v>
      </c>
      <c r="AA162" s="140" t="n">
        <f aca="false">AA163</f>
        <v>0</v>
      </c>
      <c r="AB162" s="142" t="n">
        <f aca="false">AB163</f>
        <v>0</v>
      </c>
    </row>
    <row r="163" s="48" customFormat="true" ht="33.8" hidden="false" customHeight="false" outlineLevel="0" collapsed="false">
      <c r="A163" s="76"/>
      <c r="B163" s="110"/>
      <c r="C163" s="34" t="s">
        <v>159</v>
      </c>
      <c r="D163" s="138" t="s">
        <v>397</v>
      </c>
      <c r="E163" s="35" t="s">
        <v>21</v>
      </c>
      <c r="F163" s="35" t="s">
        <v>45</v>
      </c>
      <c r="G163" s="49" t="n">
        <v>5610010550</v>
      </c>
      <c r="H163" s="35"/>
      <c r="I163" s="140" t="n">
        <f aca="false">SUM(L163:AB163)</f>
        <v>215992</v>
      </c>
      <c r="J163" s="140" t="n">
        <f aca="false">J164</f>
        <v>215992</v>
      </c>
      <c r="K163" s="140" t="n">
        <f aca="false">I163-J163</f>
        <v>0</v>
      </c>
      <c r="L163" s="141" t="n">
        <f aca="false">L164</f>
        <v>486000</v>
      </c>
      <c r="M163" s="141" t="n">
        <f aca="false">M164</f>
        <v>0</v>
      </c>
      <c r="N163" s="141" t="n">
        <f aca="false">N164</f>
        <v>0</v>
      </c>
      <c r="O163" s="140" t="n">
        <f aca="false">O164</f>
        <v>0</v>
      </c>
      <c r="P163" s="140" t="n">
        <f aca="false">P164</f>
        <v>0</v>
      </c>
      <c r="Q163" s="140" t="n">
        <f aca="false">Q164</f>
        <v>0</v>
      </c>
      <c r="R163" s="140" t="n">
        <f aca="false">R164</f>
        <v>0</v>
      </c>
      <c r="S163" s="140" t="n">
        <f aca="false">S164</f>
        <v>0</v>
      </c>
      <c r="T163" s="140" t="n">
        <f aca="false">T164</f>
        <v>0</v>
      </c>
      <c r="U163" s="140" t="n">
        <f aca="false">U164</f>
        <v>0</v>
      </c>
      <c r="V163" s="140" t="n">
        <f aca="false">V164</f>
        <v>-270008</v>
      </c>
      <c r="W163" s="140" t="n">
        <f aca="false">W164</f>
        <v>0</v>
      </c>
      <c r="X163" s="140" t="n">
        <f aca="false">X164</f>
        <v>0</v>
      </c>
      <c r="Y163" s="140" t="n">
        <f aca="false">Y164</f>
        <v>0</v>
      </c>
      <c r="Z163" s="140" t="n">
        <f aca="false">Z164</f>
        <v>0</v>
      </c>
      <c r="AA163" s="140" t="n">
        <f aca="false">AA164</f>
        <v>0</v>
      </c>
      <c r="AB163" s="142" t="n">
        <f aca="false">AB164</f>
        <v>0</v>
      </c>
    </row>
    <row r="164" s="48" customFormat="true" ht="33.8" hidden="false" customHeight="false" outlineLevel="0" collapsed="false">
      <c r="A164" s="76"/>
      <c r="B164" s="110"/>
      <c r="C164" s="34" t="s">
        <v>101</v>
      </c>
      <c r="D164" s="138" t="s">
        <v>397</v>
      </c>
      <c r="E164" s="35" t="s">
        <v>21</v>
      </c>
      <c r="F164" s="35" t="s">
        <v>45</v>
      </c>
      <c r="G164" s="49" t="n">
        <v>5610010550</v>
      </c>
      <c r="H164" s="35" t="s">
        <v>102</v>
      </c>
      <c r="I164" s="140" t="n">
        <f aca="false">SUM(L164:AB164)</f>
        <v>215992</v>
      </c>
      <c r="J164" s="140" t="n">
        <v>215992</v>
      </c>
      <c r="K164" s="140" t="n">
        <f aca="false">I164-J164</f>
        <v>0</v>
      </c>
      <c r="L164" s="141" t="n">
        <v>486000</v>
      </c>
      <c r="M164" s="141"/>
      <c r="N164" s="141"/>
      <c r="O164" s="140"/>
      <c r="P164" s="140"/>
      <c r="Q164" s="140"/>
      <c r="R164" s="140"/>
      <c r="S164" s="140"/>
      <c r="T164" s="140"/>
      <c r="U164" s="140"/>
      <c r="V164" s="140" t="n">
        <v>-270008</v>
      </c>
      <c r="W164" s="140"/>
      <c r="X164" s="140"/>
      <c r="Y164" s="140"/>
      <c r="Z164" s="140"/>
      <c r="AA164" s="140"/>
      <c r="AB164" s="142"/>
    </row>
    <row r="165" s="48" customFormat="true" ht="33.8" hidden="false" customHeight="false" outlineLevel="0" collapsed="false">
      <c r="A165" s="76"/>
      <c r="B165" s="110"/>
      <c r="C165" s="34" t="s">
        <v>160</v>
      </c>
      <c r="D165" s="138" t="s">
        <v>397</v>
      </c>
      <c r="E165" s="35" t="s">
        <v>21</v>
      </c>
      <c r="F165" s="35" t="s">
        <v>45</v>
      </c>
      <c r="G165" s="49" t="n">
        <v>5700000000</v>
      </c>
      <c r="H165" s="35"/>
      <c r="I165" s="140" t="n">
        <f aca="false">SUM(L165:AB165)</f>
        <v>320000</v>
      </c>
      <c r="J165" s="140" t="n">
        <f aca="false">J166</f>
        <v>320000</v>
      </c>
      <c r="K165" s="140" t="n">
        <f aca="false">I165-J165</f>
        <v>0</v>
      </c>
      <c r="L165" s="141" t="n">
        <f aca="false">L166</f>
        <v>320000</v>
      </c>
      <c r="M165" s="141" t="n">
        <f aca="false">M166</f>
        <v>0</v>
      </c>
      <c r="N165" s="141" t="n">
        <f aca="false">N166</f>
        <v>0</v>
      </c>
      <c r="O165" s="140" t="n">
        <f aca="false">O166</f>
        <v>0</v>
      </c>
      <c r="P165" s="140" t="n">
        <f aca="false">P166</f>
        <v>0</v>
      </c>
      <c r="Q165" s="140" t="n">
        <f aca="false">Q166</f>
        <v>0</v>
      </c>
      <c r="R165" s="140" t="n">
        <f aca="false">R166</f>
        <v>0</v>
      </c>
      <c r="S165" s="140" t="n">
        <f aca="false">S166</f>
        <v>0</v>
      </c>
      <c r="T165" s="140" t="n">
        <f aca="false">T166</f>
        <v>0</v>
      </c>
      <c r="U165" s="140" t="n">
        <f aca="false">U166</f>
        <v>0</v>
      </c>
      <c r="V165" s="140" t="n">
        <f aca="false">V166</f>
        <v>0</v>
      </c>
      <c r="W165" s="140" t="n">
        <f aca="false">W166</f>
        <v>0</v>
      </c>
      <c r="X165" s="140" t="n">
        <f aca="false">X166</f>
        <v>0</v>
      </c>
      <c r="Y165" s="140" t="n">
        <f aca="false">Y166</f>
        <v>0</v>
      </c>
      <c r="Z165" s="140" t="n">
        <f aca="false">Z166</f>
        <v>0</v>
      </c>
      <c r="AA165" s="140" t="n">
        <f aca="false">AA166</f>
        <v>0</v>
      </c>
      <c r="AB165" s="142" t="n">
        <f aca="false">AB166</f>
        <v>0</v>
      </c>
    </row>
    <row r="166" s="48" customFormat="true" ht="33.8" hidden="false" customHeight="false" outlineLevel="0" collapsed="false">
      <c r="A166" s="76"/>
      <c r="B166" s="110"/>
      <c r="C166" s="34" t="s">
        <v>161</v>
      </c>
      <c r="D166" s="138" t="s">
        <v>397</v>
      </c>
      <c r="E166" s="35" t="s">
        <v>21</v>
      </c>
      <c r="F166" s="35" t="s">
        <v>45</v>
      </c>
      <c r="G166" s="49" t="n">
        <v>5710000000</v>
      </c>
      <c r="H166" s="35"/>
      <c r="I166" s="140" t="n">
        <f aca="false">SUM(L166:AB166)</f>
        <v>320000</v>
      </c>
      <c r="J166" s="140" t="n">
        <f aca="false">J167</f>
        <v>320000</v>
      </c>
      <c r="K166" s="140" t="n">
        <f aca="false">I166-J166</f>
        <v>0</v>
      </c>
      <c r="L166" s="141" t="n">
        <f aca="false">L167</f>
        <v>320000</v>
      </c>
      <c r="M166" s="141" t="n">
        <f aca="false">M167</f>
        <v>0</v>
      </c>
      <c r="N166" s="141" t="n">
        <f aca="false">N167</f>
        <v>0</v>
      </c>
      <c r="O166" s="140" t="n">
        <f aca="false">O167</f>
        <v>0</v>
      </c>
      <c r="P166" s="140" t="n">
        <f aca="false">P167</f>
        <v>0</v>
      </c>
      <c r="Q166" s="140" t="n">
        <f aca="false">Q167</f>
        <v>0</v>
      </c>
      <c r="R166" s="140" t="n">
        <f aca="false">R167</f>
        <v>0</v>
      </c>
      <c r="S166" s="140" t="n">
        <f aca="false">S167</f>
        <v>0</v>
      </c>
      <c r="T166" s="140" t="n">
        <f aca="false">T167</f>
        <v>0</v>
      </c>
      <c r="U166" s="140" t="n">
        <f aca="false">U167</f>
        <v>0</v>
      </c>
      <c r="V166" s="140" t="n">
        <f aca="false">V167</f>
        <v>0</v>
      </c>
      <c r="W166" s="140" t="n">
        <f aca="false">W167</f>
        <v>0</v>
      </c>
      <c r="X166" s="140" t="n">
        <f aca="false">X167</f>
        <v>0</v>
      </c>
      <c r="Y166" s="140" t="n">
        <f aca="false">Y167</f>
        <v>0</v>
      </c>
      <c r="Z166" s="140" t="n">
        <f aca="false">Z167</f>
        <v>0</v>
      </c>
      <c r="AA166" s="140" t="n">
        <f aca="false">AA167</f>
        <v>0</v>
      </c>
      <c r="AB166" s="142" t="n">
        <f aca="false">AB167</f>
        <v>0</v>
      </c>
    </row>
    <row r="167" s="48" customFormat="true" ht="33.8" hidden="false" customHeight="false" outlineLevel="0" collapsed="false">
      <c r="A167" s="76"/>
      <c r="B167" s="110"/>
      <c r="C167" s="34" t="s">
        <v>162</v>
      </c>
      <c r="D167" s="138" t="s">
        <v>397</v>
      </c>
      <c r="E167" s="35" t="s">
        <v>21</v>
      </c>
      <c r="F167" s="35" t="s">
        <v>45</v>
      </c>
      <c r="G167" s="49" t="n">
        <v>5710010400</v>
      </c>
      <c r="H167" s="35"/>
      <c r="I167" s="140" t="n">
        <f aca="false">SUM(L167:AB167)</f>
        <v>320000</v>
      </c>
      <c r="J167" s="140" t="n">
        <f aca="false">J168</f>
        <v>320000</v>
      </c>
      <c r="K167" s="140" t="n">
        <f aca="false">I167-J167</f>
        <v>0</v>
      </c>
      <c r="L167" s="141" t="n">
        <f aca="false">L168</f>
        <v>320000</v>
      </c>
      <c r="M167" s="141" t="n">
        <f aca="false">M168</f>
        <v>0</v>
      </c>
      <c r="N167" s="141" t="n">
        <f aca="false">N168</f>
        <v>0</v>
      </c>
      <c r="O167" s="140" t="n">
        <f aca="false">O168</f>
        <v>0</v>
      </c>
      <c r="P167" s="140" t="n">
        <f aca="false">P168</f>
        <v>0</v>
      </c>
      <c r="Q167" s="140" t="n">
        <f aca="false">Q168</f>
        <v>0</v>
      </c>
      <c r="R167" s="140" t="n">
        <f aca="false">R168</f>
        <v>0</v>
      </c>
      <c r="S167" s="140" t="n">
        <f aca="false">S168</f>
        <v>0</v>
      </c>
      <c r="T167" s="140" t="n">
        <f aca="false">T168</f>
        <v>0</v>
      </c>
      <c r="U167" s="140" t="n">
        <f aca="false">U168</f>
        <v>0</v>
      </c>
      <c r="V167" s="140" t="n">
        <f aca="false">V168</f>
        <v>0</v>
      </c>
      <c r="W167" s="140" t="n">
        <f aca="false">W168</f>
        <v>0</v>
      </c>
      <c r="X167" s="140" t="n">
        <f aca="false">X168</f>
        <v>0</v>
      </c>
      <c r="Y167" s="140" t="n">
        <f aca="false">Y168</f>
        <v>0</v>
      </c>
      <c r="Z167" s="140" t="n">
        <f aca="false">Z168</f>
        <v>0</v>
      </c>
      <c r="AA167" s="140" t="n">
        <f aca="false">AA168</f>
        <v>0</v>
      </c>
      <c r="AB167" s="142" t="n">
        <f aca="false">AB168</f>
        <v>0</v>
      </c>
    </row>
    <row r="168" s="48" customFormat="true" ht="33.8" hidden="false" customHeight="false" outlineLevel="0" collapsed="false">
      <c r="A168" s="76"/>
      <c r="B168" s="110"/>
      <c r="C168" s="34" t="s">
        <v>101</v>
      </c>
      <c r="D168" s="138" t="s">
        <v>397</v>
      </c>
      <c r="E168" s="35" t="s">
        <v>21</v>
      </c>
      <c r="F168" s="35" t="s">
        <v>45</v>
      </c>
      <c r="G168" s="49" t="n">
        <v>5710010400</v>
      </c>
      <c r="H168" s="35" t="s">
        <v>102</v>
      </c>
      <c r="I168" s="140" t="n">
        <f aca="false">SUM(L168:AB168)</f>
        <v>320000</v>
      </c>
      <c r="J168" s="140" t="n">
        <v>320000</v>
      </c>
      <c r="K168" s="140" t="n">
        <f aca="false">I168-J168</f>
        <v>0</v>
      </c>
      <c r="L168" s="141" t="n">
        <v>320000</v>
      </c>
      <c r="M168" s="141"/>
      <c r="N168" s="141"/>
      <c r="O168" s="140"/>
      <c r="P168" s="140"/>
      <c r="Q168" s="140"/>
      <c r="R168" s="140"/>
      <c r="S168" s="140"/>
      <c r="T168" s="140"/>
      <c r="U168" s="140"/>
      <c r="V168" s="140"/>
      <c r="W168" s="140"/>
      <c r="X168" s="140"/>
      <c r="Y168" s="140"/>
      <c r="Z168" s="140"/>
      <c r="AA168" s="140"/>
      <c r="AB168" s="142"/>
    </row>
    <row r="169" s="48" customFormat="true" ht="48.75" hidden="false" customHeight="false" outlineLevel="0" collapsed="false">
      <c r="A169" s="76"/>
      <c r="B169" s="110"/>
      <c r="C169" s="34" t="s">
        <v>329</v>
      </c>
      <c r="D169" s="138" t="s">
        <v>397</v>
      </c>
      <c r="E169" s="35" t="s">
        <v>21</v>
      </c>
      <c r="F169" s="35" t="s">
        <v>45</v>
      </c>
      <c r="G169" s="49" t="n">
        <v>7200000000</v>
      </c>
      <c r="H169" s="35"/>
      <c r="I169" s="140" t="n">
        <f aca="false">SUM(L169:AB169)</f>
        <v>8475700</v>
      </c>
      <c r="J169" s="140" t="n">
        <f aca="false">J170+J173</f>
        <v>8475618</v>
      </c>
      <c r="K169" s="140" t="n">
        <f aca="false">I169-J169</f>
        <v>82</v>
      </c>
      <c r="L169" s="141" t="n">
        <f aca="false">L170</f>
        <v>18269400</v>
      </c>
      <c r="M169" s="141" t="n">
        <f aca="false">M170</f>
        <v>0</v>
      </c>
      <c r="N169" s="141" t="n">
        <f aca="false">N170</f>
        <v>0</v>
      </c>
      <c r="O169" s="140" t="n">
        <f aca="false">O170</f>
        <v>0</v>
      </c>
      <c r="P169" s="140" t="n">
        <f aca="false">P170</f>
        <v>0</v>
      </c>
      <c r="Q169" s="140" t="n">
        <f aca="false">Q170</f>
        <v>0</v>
      </c>
      <c r="R169" s="140" t="n">
        <f aca="false">R170</f>
        <v>0</v>
      </c>
      <c r="S169" s="140" t="n">
        <f aca="false">S170</f>
        <v>0</v>
      </c>
      <c r="T169" s="140" t="n">
        <f aca="false">T170</f>
        <v>0</v>
      </c>
      <c r="U169" s="140" t="n">
        <f aca="false">U170</f>
        <v>0</v>
      </c>
      <c r="V169" s="140" t="n">
        <f aca="false">V170</f>
        <v>0</v>
      </c>
      <c r="W169" s="140" t="n">
        <f aca="false">W170</f>
        <v>0</v>
      </c>
      <c r="X169" s="140" t="n">
        <f aca="false">X170</f>
        <v>0</v>
      </c>
      <c r="Y169" s="140" t="n">
        <f aca="false">Y170+Y173</f>
        <v>530000</v>
      </c>
      <c r="Z169" s="140" t="n">
        <f aca="false">Z170</f>
        <v>0</v>
      </c>
      <c r="AA169" s="140" t="n">
        <f aca="false">AA170</f>
        <v>-10323700</v>
      </c>
      <c r="AB169" s="142" t="n">
        <f aca="false">AB170</f>
        <v>0</v>
      </c>
    </row>
    <row r="170" s="48" customFormat="true" ht="33.8" hidden="false" customHeight="false" outlineLevel="0" collapsed="false">
      <c r="A170" s="76"/>
      <c r="B170" s="110"/>
      <c r="C170" s="34" t="s">
        <v>330</v>
      </c>
      <c r="D170" s="138" t="s">
        <v>397</v>
      </c>
      <c r="E170" s="35" t="s">
        <v>21</v>
      </c>
      <c r="F170" s="35" t="s">
        <v>45</v>
      </c>
      <c r="G170" s="49" t="n">
        <v>7210000000</v>
      </c>
      <c r="H170" s="35"/>
      <c r="I170" s="140" t="n">
        <f aca="false">SUM(L170:AB170)</f>
        <v>7945700</v>
      </c>
      <c r="J170" s="140" t="n">
        <f aca="false">J171</f>
        <v>7945618</v>
      </c>
      <c r="K170" s="140" t="n">
        <f aca="false">I170-J170</f>
        <v>82</v>
      </c>
      <c r="L170" s="141" t="n">
        <f aca="false">L171</f>
        <v>18269400</v>
      </c>
      <c r="M170" s="141" t="n">
        <f aca="false">M171</f>
        <v>0</v>
      </c>
      <c r="N170" s="141" t="n">
        <f aca="false">N171</f>
        <v>0</v>
      </c>
      <c r="O170" s="140" t="n">
        <f aca="false">O171</f>
        <v>0</v>
      </c>
      <c r="P170" s="140" t="n">
        <f aca="false">P171</f>
        <v>0</v>
      </c>
      <c r="Q170" s="140" t="n">
        <f aca="false">Q171</f>
        <v>0</v>
      </c>
      <c r="R170" s="140" t="n">
        <f aca="false">R171</f>
        <v>0</v>
      </c>
      <c r="S170" s="140" t="n">
        <f aca="false">S171</f>
        <v>0</v>
      </c>
      <c r="T170" s="140" t="n">
        <f aca="false">T171</f>
        <v>0</v>
      </c>
      <c r="U170" s="140" t="n">
        <f aca="false">U171</f>
        <v>0</v>
      </c>
      <c r="V170" s="140" t="n">
        <f aca="false">V171</f>
        <v>0</v>
      </c>
      <c r="W170" s="140" t="n">
        <f aca="false">W171</f>
        <v>0</v>
      </c>
      <c r="X170" s="140" t="n">
        <f aca="false">X171</f>
        <v>0</v>
      </c>
      <c r="Y170" s="140" t="n">
        <f aca="false">Y171</f>
        <v>0</v>
      </c>
      <c r="Z170" s="140" t="n">
        <f aca="false">Z171</f>
        <v>0</v>
      </c>
      <c r="AA170" s="140" t="n">
        <f aca="false">AA171</f>
        <v>-10323700</v>
      </c>
      <c r="AB170" s="142" t="n">
        <f aca="false">AB171</f>
        <v>0</v>
      </c>
    </row>
    <row r="171" s="48" customFormat="true" ht="33.8" hidden="false" customHeight="false" outlineLevel="0" collapsed="false">
      <c r="A171" s="76"/>
      <c r="B171" s="110"/>
      <c r="C171" s="34" t="s">
        <v>333</v>
      </c>
      <c r="D171" s="138" t="s">
        <v>397</v>
      </c>
      <c r="E171" s="35" t="s">
        <v>21</v>
      </c>
      <c r="F171" s="35" t="s">
        <v>45</v>
      </c>
      <c r="G171" s="49" t="s">
        <v>334</v>
      </c>
      <c r="H171" s="35"/>
      <c r="I171" s="140" t="n">
        <f aca="false">SUM(L171:AB171)</f>
        <v>7945700</v>
      </c>
      <c r="J171" s="140" t="n">
        <f aca="false">J172</f>
        <v>7945618</v>
      </c>
      <c r="K171" s="140" t="n">
        <f aca="false">I171-J171</f>
        <v>82</v>
      </c>
      <c r="L171" s="141" t="n">
        <f aca="false">L172</f>
        <v>18269400</v>
      </c>
      <c r="M171" s="141" t="n">
        <f aca="false">M172</f>
        <v>0</v>
      </c>
      <c r="N171" s="141" t="n">
        <f aca="false">N172</f>
        <v>0</v>
      </c>
      <c r="O171" s="140" t="n">
        <f aca="false">O172</f>
        <v>0</v>
      </c>
      <c r="P171" s="140" t="n">
        <f aca="false">P172</f>
        <v>0</v>
      </c>
      <c r="Q171" s="140" t="n">
        <f aca="false">Q172</f>
        <v>0</v>
      </c>
      <c r="R171" s="140" t="n">
        <f aca="false">R172</f>
        <v>0</v>
      </c>
      <c r="S171" s="140" t="n">
        <f aca="false">S172</f>
        <v>0</v>
      </c>
      <c r="T171" s="140" t="n">
        <f aca="false">T172</f>
        <v>0</v>
      </c>
      <c r="U171" s="140" t="n">
        <f aca="false">U172</f>
        <v>0</v>
      </c>
      <c r="V171" s="140" t="n">
        <f aca="false">V172</f>
        <v>0</v>
      </c>
      <c r="W171" s="140" t="n">
        <f aca="false">W172</f>
        <v>0</v>
      </c>
      <c r="X171" s="140" t="n">
        <f aca="false">X172</f>
        <v>0</v>
      </c>
      <c r="Y171" s="140" t="n">
        <f aca="false">Y172</f>
        <v>0</v>
      </c>
      <c r="Z171" s="140" t="n">
        <f aca="false">Z172</f>
        <v>0</v>
      </c>
      <c r="AA171" s="140" t="n">
        <f aca="false">AA172</f>
        <v>-10323700</v>
      </c>
      <c r="AB171" s="142" t="n">
        <f aca="false">AB172</f>
        <v>0</v>
      </c>
    </row>
    <row r="172" s="48" customFormat="true" ht="33.8" hidden="false" customHeight="false" outlineLevel="0" collapsed="false">
      <c r="A172" s="76"/>
      <c r="B172" s="110"/>
      <c r="C172" s="34" t="s">
        <v>101</v>
      </c>
      <c r="D172" s="138" t="s">
        <v>397</v>
      </c>
      <c r="E172" s="35" t="s">
        <v>21</v>
      </c>
      <c r="F172" s="35" t="s">
        <v>45</v>
      </c>
      <c r="G172" s="49" t="s">
        <v>334</v>
      </c>
      <c r="H172" s="35" t="s">
        <v>102</v>
      </c>
      <c r="I172" s="140" t="n">
        <f aca="false">SUM(L172:AB172)</f>
        <v>7945700</v>
      </c>
      <c r="J172" s="140" t="n">
        <v>7945618</v>
      </c>
      <c r="K172" s="140" t="n">
        <f aca="false">I172-J172</f>
        <v>82</v>
      </c>
      <c r="L172" s="141" t="n">
        <v>18269400</v>
      </c>
      <c r="M172" s="141"/>
      <c r="N172" s="141"/>
      <c r="O172" s="140"/>
      <c r="P172" s="140"/>
      <c r="Q172" s="140"/>
      <c r="R172" s="140"/>
      <c r="S172" s="140"/>
      <c r="T172" s="140"/>
      <c r="U172" s="140"/>
      <c r="V172" s="140"/>
      <c r="W172" s="140"/>
      <c r="X172" s="140"/>
      <c r="Y172" s="140"/>
      <c r="Z172" s="140"/>
      <c r="AA172" s="140" t="n">
        <v>-10323700</v>
      </c>
      <c r="AB172" s="142"/>
    </row>
    <row r="173" s="48" customFormat="true" ht="33.8" hidden="false" customHeight="false" outlineLevel="0" collapsed="false">
      <c r="A173" s="76"/>
      <c r="B173" s="110"/>
      <c r="C173" s="34" t="s">
        <v>338</v>
      </c>
      <c r="D173" s="138" t="s">
        <v>397</v>
      </c>
      <c r="E173" s="35" t="s">
        <v>21</v>
      </c>
      <c r="F173" s="35" t="s">
        <v>45</v>
      </c>
      <c r="G173" s="49" t="n">
        <v>7220000000</v>
      </c>
      <c r="H173" s="35"/>
      <c r="I173" s="140" t="n">
        <f aca="false">SUM(L173:AB173)</f>
        <v>530000</v>
      </c>
      <c r="J173" s="140" t="n">
        <f aca="false">J174</f>
        <v>530000</v>
      </c>
      <c r="K173" s="140" t="n">
        <f aca="false">I173-J173</f>
        <v>0</v>
      </c>
      <c r="L173" s="141"/>
      <c r="M173" s="141"/>
      <c r="N173" s="141"/>
      <c r="O173" s="140"/>
      <c r="P173" s="140"/>
      <c r="Q173" s="140"/>
      <c r="R173" s="140"/>
      <c r="S173" s="140"/>
      <c r="T173" s="140"/>
      <c r="U173" s="140"/>
      <c r="V173" s="140"/>
      <c r="W173" s="140"/>
      <c r="X173" s="140"/>
      <c r="Y173" s="140" t="n">
        <f aca="false">Y174</f>
        <v>530000</v>
      </c>
      <c r="Z173" s="140"/>
      <c r="AA173" s="140"/>
      <c r="AB173" s="142"/>
    </row>
    <row r="174" s="48" customFormat="true" ht="33.8" hidden="false" customHeight="false" outlineLevel="0" collapsed="false">
      <c r="A174" s="76"/>
      <c r="B174" s="110"/>
      <c r="C174" s="34" t="s">
        <v>339</v>
      </c>
      <c r="D174" s="138" t="s">
        <v>397</v>
      </c>
      <c r="E174" s="35" t="s">
        <v>21</v>
      </c>
      <c r="F174" s="35" t="s">
        <v>45</v>
      </c>
      <c r="G174" s="49" t="n">
        <v>7220010770</v>
      </c>
      <c r="H174" s="35"/>
      <c r="I174" s="140" t="n">
        <f aca="false">SUM(L174:AB174)</f>
        <v>530000</v>
      </c>
      <c r="J174" s="140" t="n">
        <f aca="false">J175</f>
        <v>530000</v>
      </c>
      <c r="K174" s="140" t="n">
        <f aca="false">I174-J174</f>
        <v>0</v>
      </c>
      <c r="L174" s="141"/>
      <c r="M174" s="141"/>
      <c r="N174" s="141"/>
      <c r="O174" s="140"/>
      <c r="P174" s="140"/>
      <c r="Q174" s="140"/>
      <c r="R174" s="140"/>
      <c r="S174" s="140"/>
      <c r="T174" s="140"/>
      <c r="U174" s="140"/>
      <c r="V174" s="140"/>
      <c r="W174" s="140"/>
      <c r="X174" s="140"/>
      <c r="Y174" s="140" t="n">
        <f aca="false">Y175</f>
        <v>530000</v>
      </c>
      <c r="Z174" s="140"/>
      <c r="AA174" s="140"/>
      <c r="AB174" s="142"/>
    </row>
    <row r="175" s="48" customFormat="true" ht="33.8" hidden="false" customHeight="false" outlineLevel="0" collapsed="false">
      <c r="A175" s="76"/>
      <c r="B175" s="110"/>
      <c r="C175" s="34" t="s">
        <v>101</v>
      </c>
      <c r="D175" s="138" t="s">
        <v>397</v>
      </c>
      <c r="E175" s="35" t="s">
        <v>21</v>
      </c>
      <c r="F175" s="35" t="s">
        <v>45</v>
      </c>
      <c r="G175" s="49" t="n">
        <v>7220010770</v>
      </c>
      <c r="H175" s="35" t="s">
        <v>102</v>
      </c>
      <c r="I175" s="140" t="n">
        <f aca="false">SUM(L175:AB175)</f>
        <v>530000</v>
      </c>
      <c r="J175" s="140" t="n">
        <v>530000</v>
      </c>
      <c r="K175" s="140" t="n">
        <f aca="false">I175-J175</f>
        <v>0</v>
      </c>
      <c r="L175" s="141"/>
      <c r="M175" s="141"/>
      <c r="N175" s="141"/>
      <c r="O175" s="140"/>
      <c r="P175" s="140"/>
      <c r="Q175" s="140"/>
      <c r="R175" s="140"/>
      <c r="S175" s="140"/>
      <c r="T175" s="140"/>
      <c r="U175" s="140"/>
      <c r="V175" s="140"/>
      <c r="W175" s="140"/>
      <c r="X175" s="140"/>
      <c r="Y175" s="140" t="n">
        <v>530000</v>
      </c>
      <c r="Z175" s="140"/>
      <c r="AA175" s="140"/>
      <c r="AB175" s="142"/>
    </row>
    <row r="176" s="48" customFormat="true" ht="33.8" hidden="false" customHeight="false" outlineLevel="0" collapsed="false">
      <c r="A176" s="76"/>
      <c r="B176" s="110"/>
      <c r="C176" s="34" t="s">
        <v>354</v>
      </c>
      <c r="D176" s="138" t="s">
        <v>397</v>
      </c>
      <c r="E176" s="35" t="s">
        <v>21</v>
      </c>
      <c r="F176" s="35" t="s">
        <v>45</v>
      </c>
      <c r="G176" s="49" t="n">
        <v>9900000000</v>
      </c>
      <c r="H176" s="35"/>
      <c r="I176" s="140" t="n">
        <f aca="false">SUM(L176:AB176)</f>
        <v>1280000</v>
      </c>
      <c r="J176" s="140" t="n">
        <f aca="false">J177</f>
        <v>1200000</v>
      </c>
      <c r="K176" s="140" t="n">
        <f aca="false">I176-J176</f>
        <v>80000</v>
      </c>
      <c r="L176" s="141"/>
      <c r="M176" s="141"/>
      <c r="N176" s="141"/>
      <c r="O176" s="140"/>
      <c r="P176" s="140"/>
      <c r="Q176" s="140"/>
      <c r="R176" s="140"/>
      <c r="S176" s="140"/>
      <c r="T176" s="140" t="n">
        <f aca="false">T177</f>
        <v>1280000</v>
      </c>
      <c r="U176" s="140"/>
      <c r="V176" s="140"/>
      <c r="W176" s="140"/>
      <c r="X176" s="140" t="n">
        <f aca="false">X177</f>
        <v>0</v>
      </c>
      <c r="Y176" s="140"/>
      <c r="Z176" s="140"/>
      <c r="AA176" s="140"/>
      <c r="AB176" s="142"/>
    </row>
    <row r="177" s="48" customFormat="true" ht="33.8" hidden="false" customHeight="false" outlineLevel="0" collapsed="false">
      <c r="A177" s="76"/>
      <c r="B177" s="110"/>
      <c r="C177" s="34" t="s">
        <v>372</v>
      </c>
      <c r="D177" s="138" t="s">
        <v>397</v>
      </c>
      <c r="E177" s="35" t="s">
        <v>21</v>
      </c>
      <c r="F177" s="35" t="s">
        <v>45</v>
      </c>
      <c r="G177" s="49" t="n">
        <v>9960000000</v>
      </c>
      <c r="H177" s="35"/>
      <c r="I177" s="140" t="n">
        <f aca="false">SUM(L177:AB177)</f>
        <v>1280000</v>
      </c>
      <c r="J177" s="140" t="n">
        <f aca="false">J178</f>
        <v>1200000</v>
      </c>
      <c r="K177" s="140" t="n">
        <f aca="false">I177-J177</f>
        <v>80000</v>
      </c>
      <c r="L177" s="141"/>
      <c r="M177" s="141"/>
      <c r="N177" s="141"/>
      <c r="O177" s="140"/>
      <c r="P177" s="140"/>
      <c r="Q177" s="140"/>
      <c r="R177" s="140"/>
      <c r="S177" s="140"/>
      <c r="T177" s="140" t="n">
        <f aca="false">T178</f>
        <v>1280000</v>
      </c>
      <c r="U177" s="140"/>
      <c r="V177" s="140"/>
      <c r="W177" s="140"/>
      <c r="X177" s="140" t="n">
        <f aca="false">X178</f>
        <v>0</v>
      </c>
      <c r="Y177" s="140"/>
      <c r="Z177" s="140"/>
      <c r="AA177" s="140"/>
      <c r="AB177" s="142"/>
    </row>
    <row r="178" s="48" customFormat="true" ht="17.6" hidden="false" customHeight="false" outlineLevel="0" collapsed="false">
      <c r="A178" s="76"/>
      <c r="B178" s="110"/>
      <c r="C178" s="34" t="s">
        <v>373</v>
      </c>
      <c r="D178" s="138" t="s">
        <v>397</v>
      </c>
      <c r="E178" s="35" t="s">
        <v>21</v>
      </c>
      <c r="F178" s="35" t="s">
        <v>45</v>
      </c>
      <c r="G178" s="49" t="n">
        <v>9960010240</v>
      </c>
      <c r="H178" s="35"/>
      <c r="I178" s="140" t="n">
        <f aca="false">SUM(L178:AB178)</f>
        <v>1280000</v>
      </c>
      <c r="J178" s="140" t="n">
        <f aca="false">J179</f>
        <v>1200000</v>
      </c>
      <c r="K178" s="140" t="n">
        <f aca="false">I178-J178</f>
        <v>80000</v>
      </c>
      <c r="L178" s="141"/>
      <c r="M178" s="141"/>
      <c r="N178" s="141"/>
      <c r="O178" s="140"/>
      <c r="P178" s="140"/>
      <c r="Q178" s="140"/>
      <c r="R178" s="140"/>
      <c r="S178" s="140"/>
      <c r="T178" s="140" t="n">
        <f aca="false">T179</f>
        <v>1280000</v>
      </c>
      <c r="U178" s="140"/>
      <c r="V178" s="140"/>
      <c r="W178" s="140"/>
      <c r="X178" s="140" t="n">
        <f aca="false">X179</f>
        <v>0</v>
      </c>
      <c r="Y178" s="140"/>
      <c r="Z178" s="140"/>
      <c r="AA178" s="140"/>
      <c r="AB178" s="142"/>
    </row>
    <row r="179" s="48" customFormat="true" ht="33.6" hidden="false" customHeight="false" outlineLevel="0" collapsed="false">
      <c r="A179" s="76"/>
      <c r="B179" s="110"/>
      <c r="C179" s="34" t="s">
        <v>101</v>
      </c>
      <c r="D179" s="138" t="s">
        <v>397</v>
      </c>
      <c r="E179" s="35" t="s">
        <v>21</v>
      </c>
      <c r="F179" s="35" t="s">
        <v>45</v>
      </c>
      <c r="G179" s="49" t="n">
        <v>9960010240</v>
      </c>
      <c r="H179" s="35" t="s">
        <v>102</v>
      </c>
      <c r="I179" s="140" t="n">
        <f aca="false">SUM(L179:AB179)</f>
        <v>1280000</v>
      </c>
      <c r="J179" s="140" t="n">
        <v>1200000</v>
      </c>
      <c r="K179" s="140" t="n">
        <f aca="false">I179-J179</f>
        <v>80000</v>
      </c>
      <c r="L179" s="141"/>
      <c r="M179" s="141"/>
      <c r="N179" s="141"/>
      <c r="O179" s="140"/>
      <c r="P179" s="140"/>
      <c r="Q179" s="140"/>
      <c r="R179" s="140"/>
      <c r="S179" s="140"/>
      <c r="T179" s="140" t="n">
        <v>1280000</v>
      </c>
      <c r="U179" s="140"/>
      <c r="V179" s="140"/>
      <c r="W179" s="140"/>
      <c r="X179" s="140"/>
      <c r="Y179" s="140"/>
      <c r="Z179" s="140"/>
      <c r="AA179" s="140"/>
      <c r="AB179" s="142"/>
    </row>
    <row r="180" s="48" customFormat="true" ht="17.6" hidden="false" customHeight="false" outlineLevel="0" collapsed="false">
      <c r="A180" s="76"/>
      <c r="B180" s="110"/>
      <c r="C180" s="34" t="s">
        <v>47</v>
      </c>
      <c r="D180" s="138" t="s">
        <v>397</v>
      </c>
      <c r="E180" s="35" t="s">
        <v>23</v>
      </c>
      <c r="F180" s="35" t="s">
        <v>80</v>
      </c>
      <c r="G180" s="49"/>
      <c r="H180" s="35"/>
      <c r="I180" s="140" t="n">
        <f aca="false">SUM(L180:AB180)</f>
        <v>719167600.87</v>
      </c>
      <c r="J180" s="140" t="n">
        <f aca="false">J186+J233+J181</f>
        <v>645176232.34</v>
      </c>
      <c r="K180" s="140" t="n">
        <f aca="false">I180-J180</f>
        <v>73991368.53</v>
      </c>
      <c r="L180" s="141" t="n">
        <f aca="false">L186</f>
        <v>235440400</v>
      </c>
      <c r="M180" s="141" t="n">
        <f aca="false">M186</f>
        <v>49210200</v>
      </c>
      <c r="N180" s="141" t="n">
        <f aca="false">N186</f>
        <v>0</v>
      </c>
      <c r="O180" s="140" t="n">
        <f aca="false">O186+O233</f>
        <v>69673562.39</v>
      </c>
      <c r="P180" s="140" t="n">
        <f aca="false">P186+P233</f>
        <v>8005700</v>
      </c>
      <c r="Q180" s="140" t="n">
        <f aca="false">Q186+Q233</f>
        <v>491986520</v>
      </c>
      <c r="R180" s="140" t="n">
        <f aca="false">R186+R233</f>
        <v>0</v>
      </c>
      <c r="S180" s="140" t="n">
        <f aca="false">S186+S233</f>
        <v>0</v>
      </c>
      <c r="T180" s="140" t="n">
        <f aca="false">T186+T233</f>
        <v>0</v>
      </c>
      <c r="U180" s="140" t="n">
        <f aca="false">U186+U233</f>
        <v>0</v>
      </c>
      <c r="V180" s="140" t="n">
        <f aca="false">V186+V233</f>
        <v>0</v>
      </c>
      <c r="W180" s="140" t="n">
        <f aca="false">W186+W233</f>
        <v>-15000</v>
      </c>
      <c r="X180" s="140" t="n">
        <f aca="false">X186+X233+X181</f>
        <v>-116908403.52</v>
      </c>
      <c r="Y180" s="140" t="n">
        <f aca="false">Y186+Y233</f>
        <v>-2910700</v>
      </c>
      <c r="Z180" s="140" t="n">
        <f aca="false">Z186+Z233</f>
        <v>-15314678</v>
      </c>
      <c r="AA180" s="140" t="n">
        <f aca="false">AA186+AA233</f>
        <v>0</v>
      </c>
      <c r="AB180" s="142" t="n">
        <f aca="false">AB186+AB233</f>
        <v>0</v>
      </c>
    </row>
    <row r="181" s="48" customFormat="true" ht="17.6" hidden="false" customHeight="false" outlineLevel="0" collapsed="false">
      <c r="A181" s="76"/>
      <c r="B181" s="110"/>
      <c r="C181" s="34" t="s">
        <v>48</v>
      </c>
      <c r="D181" s="138" t="s">
        <v>397</v>
      </c>
      <c r="E181" s="35" t="s">
        <v>23</v>
      </c>
      <c r="F181" s="35" t="s">
        <v>15</v>
      </c>
      <c r="G181" s="49"/>
      <c r="H181" s="35"/>
      <c r="I181" s="140" t="n">
        <f aca="false">SUM(L181:AB181)</f>
        <v>2315796.48</v>
      </c>
      <c r="J181" s="140" t="n">
        <f aca="false">J182</f>
        <v>2315796.48</v>
      </c>
      <c r="K181" s="140" t="n">
        <f aca="false">I181-J181</f>
        <v>0</v>
      </c>
      <c r="L181" s="141"/>
      <c r="M181" s="141"/>
      <c r="N181" s="141"/>
      <c r="O181" s="140"/>
      <c r="P181" s="140"/>
      <c r="Q181" s="140"/>
      <c r="R181" s="140"/>
      <c r="S181" s="140"/>
      <c r="T181" s="140"/>
      <c r="U181" s="140"/>
      <c r="V181" s="140"/>
      <c r="W181" s="140"/>
      <c r="X181" s="140" t="n">
        <f aca="false">X182</f>
        <v>2315796.48</v>
      </c>
      <c r="Y181" s="140"/>
      <c r="Z181" s="140"/>
      <c r="AA181" s="140"/>
      <c r="AB181" s="142"/>
    </row>
    <row r="182" s="48" customFormat="true" ht="33.8" hidden="false" customHeight="false" outlineLevel="0" collapsed="false">
      <c r="A182" s="76"/>
      <c r="B182" s="110"/>
      <c r="C182" s="34" t="s">
        <v>227</v>
      </c>
      <c r="D182" s="138" t="s">
        <v>397</v>
      </c>
      <c r="E182" s="35" t="s">
        <v>23</v>
      </c>
      <c r="F182" s="35" t="s">
        <v>15</v>
      </c>
      <c r="G182" s="49" t="n">
        <v>6200000000</v>
      </c>
      <c r="H182" s="35"/>
      <c r="I182" s="140" t="n">
        <f aca="false">SUM(L182:AB182)</f>
        <v>2315796.48</v>
      </c>
      <c r="J182" s="140" t="n">
        <f aca="false">J183</f>
        <v>2315796.48</v>
      </c>
      <c r="K182" s="140" t="n">
        <f aca="false">I182-J182</f>
        <v>0</v>
      </c>
      <c r="L182" s="141"/>
      <c r="M182" s="141"/>
      <c r="N182" s="141"/>
      <c r="O182" s="140"/>
      <c r="P182" s="140"/>
      <c r="Q182" s="140"/>
      <c r="R182" s="140"/>
      <c r="S182" s="140"/>
      <c r="T182" s="140"/>
      <c r="U182" s="140"/>
      <c r="V182" s="140"/>
      <c r="W182" s="140"/>
      <c r="X182" s="140" t="n">
        <f aca="false">X183</f>
        <v>2315796.48</v>
      </c>
      <c r="Y182" s="140"/>
      <c r="Z182" s="140"/>
      <c r="AA182" s="140"/>
      <c r="AB182" s="142"/>
    </row>
    <row r="183" s="48" customFormat="true" ht="33.8" hidden="false" customHeight="false" outlineLevel="0" collapsed="false">
      <c r="A183" s="76"/>
      <c r="B183" s="110"/>
      <c r="C183" s="34" t="s">
        <v>234</v>
      </c>
      <c r="D183" s="138" t="s">
        <v>397</v>
      </c>
      <c r="E183" s="35" t="s">
        <v>23</v>
      </c>
      <c r="F183" s="35" t="s">
        <v>15</v>
      </c>
      <c r="G183" s="49" t="n">
        <v>6230000000</v>
      </c>
      <c r="H183" s="35"/>
      <c r="I183" s="140" t="n">
        <f aca="false">SUM(L183:AB183)</f>
        <v>2315796.48</v>
      </c>
      <c r="J183" s="140" t="n">
        <f aca="false">J184</f>
        <v>2315796.48</v>
      </c>
      <c r="K183" s="140" t="n">
        <f aca="false">I183-J183</f>
        <v>0</v>
      </c>
      <c r="L183" s="141"/>
      <c r="M183" s="141"/>
      <c r="N183" s="141"/>
      <c r="O183" s="140"/>
      <c r="P183" s="140"/>
      <c r="Q183" s="140"/>
      <c r="R183" s="140"/>
      <c r="S183" s="140"/>
      <c r="T183" s="140"/>
      <c r="U183" s="140"/>
      <c r="V183" s="140"/>
      <c r="W183" s="140"/>
      <c r="X183" s="140" t="n">
        <f aca="false">X184</f>
        <v>2315796.48</v>
      </c>
      <c r="Y183" s="140"/>
      <c r="Z183" s="140"/>
      <c r="AA183" s="140"/>
      <c r="AB183" s="142"/>
    </row>
    <row r="184" s="48" customFormat="true" ht="17.6" hidden="false" customHeight="false" outlineLevel="0" collapsed="false">
      <c r="A184" s="76"/>
      <c r="B184" s="110"/>
      <c r="C184" s="34" t="s">
        <v>235</v>
      </c>
      <c r="D184" s="138" t="s">
        <v>397</v>
      </c>
      <c r="E184" s="35" t="s">
        <v>23</v>
      </c>
      <c r="F184" s="35" t="s">
        <v>15</v>
      </c>
      <c r="G184" s="49" t="n">
        <v>6230010940</v>
      </c>
      <c r="H184" s="35"/>
      <c r="I184" s="140" t="n">
        <f aca="false">SUM(L184:AB184)</f>
        <v>2315796.48</v>
      </c>
      <c r="J184" s="140" t="n">
        <f aca="false">J185</f>
        <v>2315796.48</v>
      </c>
      <c r="K184" s="140" t="n">
        <f aca="false">I184-J184</f>
        <v>0</v>
      </c>
      <c r="L184" s="141"/>
      <c r="M184" s="141"/>
      <c r="N184" s="141"/>
      <c r="O184" s="140"/>
      <c r="P184" s="140"/>
      <c r="Q184" s="140"/>
      <c r="R184" s="140"/>
      <c r="S184" s="140"/>
      <c r="T184" s="140"/>
      <c r="U184" s="140"/>
      <c r="V184" s="140"/>
      <c r="W184" s="140"/>
      <c r="X184" s="140" t="n">
        <f aca="false">X185</f>
        <v>2315796.48</v>
      </c>
      <c r="Y184" s="140"/>
      <c r="Z184" s="140"/>
      <c r="AA184" s="140"/>
      <c r="AB184" s="142"/>
    </row>
    <row r="185" s="48" customFormat="true" ht="33.6" hidden="false" customHeight="false" outlineLevel="0" collapsed="false">
      <c r="A185" s="76"/>
      <c r="B185" s="110"/>
      <c r="C185" s="34" t="s">
        <v>167</v>
      </c>
      <c r="D185" s="138" t="s">
        <v>397</v>
      </c>
      <c r="E185" s="35" t="s">
        <v>23</v>
      </c>
      <c r="F185" s="35" t="s">
        <v>15</v>
      </c>
      <c r="G185" s="49" t="n">
        <v>6230010940</v>
      </c>
      <c r="H185" s="35" t="s">
        <v>197</v>
      </c>
      <c r="I185" s="140" t="n">
        <f aca="false">SUM(L185:AB185)</f>
        <v>2315796.48</v>
      </c>
      <c r="J185" s="140" t="n">
        <v>2315796.48</v>
      </c>
      <c r="K185" s="140" t="n">
        <f aca="false">I185-J185</f>
        <v>0</v>
      </c>
      <c r="L185" s="141"/>
      <c r="M185" s="141"/>
      <c r="N185" s="141"/>
      <c r="O185" s="140"/>
      <c r="P185" s="140"/>
      <c r="Q185" s="140"/>
      <c r="R185" s="140"/>
      <c r="S185" s="140"/>
      <c r="T185" s="140"/>
      <c r="U185" s="140"/>
      <c r="V185" s="140"/>
      <c r="W185" s="140"/>
      <c r="X185" s="140" t="n">
        <v>2315796.48</v>
      </c>
      <c r="Y185" s="140"/>
      <c r="Z185" s="140"/>
      <c r="AA185" s="140"/>
      <c r="AB185" s="142"/>
    </row>
    <row r="186" s="48" customFormat="true" ht="17.6" hidden="false" customHeight="false" outlineLevel="0" collapsed="false">
      <c r="A186" s="76"/>
      <c r="B186" s="110"/>
      <c r="C186" s="34" t="s">
        <v>49</v>
      </c>
      <c r="D186" s="138" t="s">
        <v>397</v>
      </c>
      <c r="E186" s="35" t="s">
        <v>23</v>
      </c>
      <c r="F186" s="35" t="s">
        <v>17</v>
      </c>
      <c r="G186" s="49"/>
      <c r="H186" s="35"/>
      <c r="I186" s="140" t="n">
        <f aca="false">SUM(L186:AB186)</f>
        <v>714236804.39</v>
      </c>
      <c r="J186" s="140" t="n">
        <f aca="false">J192+J213+J187</f>
        <v>640942089.64</v>
      </c>
      <c r="K186" s="140" t="n">
        <f aca="false">I186-J186</f>
        <v>73294714.75</v>
      </c>
      <c r="L186" s="141" t="n">
        <f aca="false">L192+L213</f>
        <v>235440400</v>
      </c>
      <c r="M186" s="141" t="n">
        <f aca="false">M192+M213</f>
        <v>49210200</v>
      </c>
      <c r="N186" s="141" t="n">
        <f aca="false">N192+N213</f>
        <v>0</v>
      </c>
      <c r="O186" s="140" t="n">
        <f aca="false">O192+O213</f>
        <v>67073562.39</v>
      </c>
      <c r="P186" s="140" t="n">
        <f aca="false">P192+P213</f>
        <v>7975700</v>
      </c>
      <c r="Q186" s="140" t="n">
        <f aca="false">Q192+Q213</f>
        <v>491986520</v>
      </c>
      <c r="R186" s="140" t="n">
        <f aca="false">R192+R213</f>
        <v>0</v>
      </c>
      <c r="S186" s="140" t="n">
        <f aca="false">S192+S213</f>
        <v>0</v>
      </c>
      <c r="T186" s="140" t="n">
        <f aca="false">T192+T213</f>
        <v>0</v>
      </c>
      <c r="U186" s="140" t="n">
        <f aca="false">U192+U213</f>
        <v>0</v>
      </c>
      <c r="V186" s="140" t="n">
        <f aca="false">V192+V213</f>
        <v>0</v>
      </c>
      <c r="W186" s="140" t="n">
        <f aca="false">W192+W213</f>
        <v>0</v>
      </c>
      <c r="X186" s="140" t="n">
        <f aca="false">X192+X213+X187</f>
        <v>-119224200</v>
      </c>
      <c r="Y186" s="140" t="n">
        <f aca="false">Y192+Y213</f>
        <v>-2910700</v>
      </c>
      <c r="Z186" s="140" t="n">
        <f aca="false">Z192+Z213+Z187</f>
        <v>-15314678</v>
      </c>
      <c r="AA186" s="140" t="n">
        <f aca="false">AA192+AA213+AA187</f>
        <v>0</v>
      </c>
      <c r="AB186" s="142" t="n">
        <f aca="false">AB192+AB213+AB187</f>
        <v>0</v>
      </c>
    </row>
    <row r="187" s="48" customFormat="true" ht="33.8" hidden="true" customHeight="false" outlineLevel="0" collapsed="false">
      <c r="A187" s="76"/>
      <c r="B187" s="110"/>
      <c r="C187" s="34" t="s">
        <v>227</v>
      </c>
      <c r="D187" s="138" t="s">
        <v>397</v>
      </c>
      <c r="E187" s="35" t="s">
        <v>23</v>
      </c>
      <c r="F187" s="35" t="s">
        <v>17</v>
      </c>
      <c r="G187" s="49" t="n">
        <v>6200000000</v>
      </c>
      <c r="H187" s="35"/>
      <c r="I187" s="140" t="n">
        <f aca="false">SUM(L187:AB187)</f>
        <v>0</v>
      </c>
      <c r="J187" s="140"/>
      <c r="K187" s="140"/>
      <c r="L187" s="141"/>
      <c r="M187" s="141"/>
      <c r="N187" s="141"/>
      <c r="O187" s="140"/>
      <c r="P187" s="140"/>
      <c r="Q187" s="140"/>
      <c r="R187" s="140"/>
      <c r="S187" s="140"/>
      <c r="T187" s="140"/>
      <c r="U187" s="140"/>
      <c r="V187" s="140"/>
      <c r="W187" s="140"/>
      <c r="X187" s="140" t="n">
        <f aca="false">X188</f>
        <v>600000</v>
      </c>
      <c r="Y187" s="140"/>
      <c r="Z187" s="140" t="n">
        <f aca="false">Z188</f>
        <v>-600000</v>
      </c>
      <c r="AA187" s="140" t="n">
        <f aca="false">AA188</f>
        <v>0</v>
      </c>
      <c r="AB187" s="142" t="n">
        <f aca="false">AB188</f>
        <v>0</v>
      </c>
    </row>
    <row r="188" s="48" customFormat="true" ht="33.8" hidden="true" customHeight="false" outlineLevel="0" collapsed="false">
      <c r="A188" s="76"/>
      <c r="B188" s="110"/>
      <c r="C188" s="34" t="s">
        <v>228</v>
      </c>
      <c r="D188" s="138" t="s">
        <v>397</v>
      </c>
      <c r="E188" s="35" t="s">
        <v>23</v>
      </c>
      <c r="F188" s="35" t="s">
        <v>17</v>
      </c>
      <c r="G188" s="49" t="n">
        <v>6210000000</v>
      </c>
      <c r="H188" s="35"/>
      <c r="I188" s="140" t="n">
        <f aca="false">SUM(L188:AB188)</f>
        <v>0</v>
      </c>
      <c r="J188" s="140"/>
      <c r="K188" s="140"/>
      <c r="L188" s="141"/>
      <c r="M188" s="141"/>
      <c r="N188" s="141"/>
      <c r="O188" s="140"/>
      <c r="P188" s="140"/>
      <c r="Q188" s="140"/>
      <c r="R188" s="140"/>
      <c r="S188" s="140"/>
      <c r="T188" s="140"/>
      <c r="U188" s="140"/>
      <c r="V188" s="140"/>
      <c r="W188" s="140"/>
      <c r="X188" s="140" t="n">
        <f aca="false">X189</f>
        <v>600000</v>
      </c>
      <c r="Y188" s="140"/>
      <c r="Z188" s="140" t="n">
        <f aca="false">Z189</f>
        <v>-600000</v>
      </c>
      <c r="AA188" s="140" t="n">
        <f aca="false">AA189</f>
        <v>0</v>
      </c>
      <c r="AB188" s="142" t="n">
        <f aca="false">AB189</f>
        <v>0</v>
      </c>
    </row>
    <row r="189" s="48" customFormat="true" ht="17.6" hidden="true" customHeight="false" outlineLevel="0" collapsed="false">
      <c r="A189" s="76"/>
      <c r="B189" s="110"/>
      <c r="C189" s="34" t="s">
        <v>229</v>
      </c>
      <c r="D189" s="138" t="s">
        <v>397</v>
      </c>
      <c r="E189" s="35" t="s">
        <v>23</v>
      </c>
      <c r="F189" s="35" t="s">
        <v>17</v>
      </c>
      <c r="G189" s="49" t="n">
        <v>6210010280</v>
      </c>
      <c r="H189" s="35"/>
      <c r="I189" s="140" t="n">
        <f aca="false">SUM(L189:AB189)</f>
        <v>0</v>
      </c>
      <c r="J189" s="140"/>
      <c r="K189" s="140"/>
      <c r="L189" s="141"/>
      <c r="M189" s="141"/>
      <c r="N189" s="141"/>
      <c r="O189" s="140"/>
      <c r="P189" s="140"/>
      <c r="Q189" s="140"/>
      <c r="R189" s="140"/>
      <c r="S189" s="140"/>
      <c r="T189" s="140"/>
      <c r="U189" s="140"/>
      <c r="V189" s="140"/>
      <c r="W189" s="140"/>
      <c r="X189" s="140" t="n">
        <f aca="false">X191</f>
        <v>600000</v>
      </c>
      <c r="Y189" s="140" t="n">
        <f aca="false">Y190+Y191</f>
        <v>0</v>
      </c>
      <c r="Z189" s="140" t="n">
        <f aca="false">Z190</f>
        <v>-600000</v>
      </c>
      <c r="AA189" s="140" t="n">
        <f aca="false">AA190</f>
        <v>0</v>
      </c>
      <c r="AB189" s="142" t="n">
        <f aca="false">AB190</f>
        <v>0</v>
      </c>
    </row>
    <row r="190" s="48" customFormat="true" ht="33.8" hidden="true" customHeight="false" outlineLevel="0" collapsed="false">
      <c r="A190" s="76"/>
      <c r="B190" s="110"/>
      <c r="C190" s="34" t="s">
        <v>101</v>
      </c>
      <c r="D190" s="138" t="s">
        <v>397</v>
      </c>
      <c r="E190" s="35" t="s">
        <v>23</v>
      </c>
      <c r="F190" s="35" t="s">
        <v>17</v>
      </c>
      <c r="G190" s="49" t="n">
        <v>6210010280</v>
      </c>
      <c r="H190" s="35" t="s">
        <v>102</v>
      </c>
      <c r="I190" s="140" t="n">
        <f aca="false">SUM(L190:AB190)</f>
        <v>0</v>
      </c>
      <c r="J190" s="140"/>
      <c r="K190" s="140"/>
      <c r="L190" s="141"/>
      <c r="M190" s="141"/>
      <c r="N190" s="141"/>
      <c r="O190" s="140"/>
      <c r="P190" s="140"/>
      <c r="Q190" s="140"/>
      <c r="R190" s="140"/>
      <c r="S190" s="140"/>
      <c r="T190" s="140"/>
      <c r="U190" s="140"/>
      <c r="V190" s="140"/>
      <c r="W190" s="140"/>
      <c r="X190" s="140"/>
      <c r="Y190" s="140" t="n">
        <v>600000</v>
      </c>
      <c r="Z190" s="140" t="n">
        <v>-600000</v>
      </c>
      <c r="AA190" s="140"/>
      <c r="AB190" s="142"/>
    </row>
    <row r="191" s="48" customFormat="true" ht="33.8" hidden="true" customHeight="false" outlineLevel="0" collapsed="false">
      <c r="A191" s="76"/>
      <c r="B191" s="110"/>
      <c r="C191" s="34" t="s">
        <v>230</v>
      </c>
      <c r="D191" s="138" t="s">
        <v>397</v>
      </c>
      <c r="E191" s="35" t="s">
        <v>23</v>
      </c>
      <c r="F191" s="35" t="s">
        <v>17</v>
      </c>
      <c r="G191" s="49" t="n">
        <v>6210010280</v>
      </c>
      <c r="H191" s="35" t="s">
        <v>231</v>
      </c>
      <c r="I191" s="140" t="n">
        <f aca="false">SUM(L191:AB191)</f>
        <v>0</v>
      </c>
      <c r="J191" s="140"/>
      <c r="K191" s="140"/>
      <c r="L191" s="141"/>
      <c r="M191" s="141"/>
      <c r="N191" s="141"/>
      <c r="O191" s="140"/>
      <c r="P191" s="140"/>
      <c r="Q191" s="140"/>
      <c r="R191" s="140"/>
      <c r="S191" s="140"/>
      <c r="T191" s="140"/>
      <c r="U191" s="140"/>
      <c r="V191" s="140"/>
      <c r="W191" s="140"/>
      <c r="X191" s="140" t="n">
        <v>600000</v>
      </c>
      <c r="Y191" s="140" t="n">
        <v>-600000</v>
      </c>
      <c r="Z191" s="140"/>
      <c r="AA191" s="140"/>
      <c r="AB191" s="142"/>
    </row>
    <row r="192" s="48" customFormat="true" ht="33.8" hidden="false" customHeight="false" outlineLevel="0" collapsed="false">
      <c r="A192" s="76"/>
      <c r="B192" s="110"/>
      <c r="C192" s="34" t="s">
        <v>247</v>
      </c>
      <c r="D192" s="138" t="s">
        <v>397</v>
      </c>
      <c r="E192" s="35" t="s">
        <v>23</v>
      </c>
      <c r="F192" s="35" t="s">
        <v>17</v>
      </c>
      <c r="G192" s="49" t="n">
        <v>6500000000</v>
      </c>
      <c r="H192" s="35"/>
      <c r="I192" s="140" t="n">
        <f aca="false">SUM(L192:AB192)</f>
        <v>451606722</v>
      </c>
      <c r="J192" s="140" t="n">
        <f aca="false">J208+J193</f>
        <v>451205572.22</v>
      </c>
      <c r="K192" s="140" t="n">
        <f aca="false">I192-J192</f>
        <v>401149.779999971</v>
      </c>
      <c r="L192" s="141" t="n">
        <f aca="false">L208+L193</f>
        <v>203047800</v>
      </c>
      <c r="M192" s="141" t="n">
        <f aca="false">M208+M193</f>
        <v>49210200</v>
      </c>
      <c r="N192" s="141" t="n">
        <f aca="false">N208+N193</f>
        <v>0</v>
      </c>
      <c r="O192" s="140" t="n">
        <f aca="false">O208+O193</f>
        <v>6082200</v>
      </c>
      <c r="P192" s="140" t="n">
        <f aca="false">P208+P193</f>
        <v>7975700</v>
      </c>
      <c r="Q192" s="140" t="n">
        <f aca="false">Q208+Q193</f>
        <v>308105600</v>
      </c>
      <c r="R192" s="140" t="n">
        <f aca="false">R208+R193</f>
        <v>0</v>
      </c>
      <c r="S192" s="140" t="n">
        <f aca="false">S208+S193</f>
        <v>0</v>
      </c>
      <c r="T192" s="140" t="n">
        <f aca="false">T208+T193</f>
        <v>0</v>
      </c>
      <c r="U192" s="140" t="n">
        <f aca="false">U208+U193</f>
        <v>0</v>
      </c>
      <c r="V192" s="140" t="n">
        <f aca="false">V208+V193</f>
        <v>0</v>
      </c>
      <c r="W192" s="140" t="n">
        <f aca="false">W208+W193</f>
        <v>0</v>
      </c>
      <c r="X192" s="140" t="n">
        <f aca="false">X208+X193</f>
        <v>-119824200</v>
      </c>
      <c r="Y192" s="140" t="n">
        <f aca="false">Y208+Y193</f>
        <v>-3056700</v>
      </c>
      <c r="Z192" s="140" t="n">
        <f aca="false">Z208+Z193</f>
        <v>66122</v>
      </c>
      <c r="AA192" s="140" t="n">
        <f aca="false">AA208+AA193</f>
        <v>0</v>
      </c>
      <c r="AB192" s="142" t="n">
        <f aca="false">AB208+AB193</f>
        <v>0</v>
      </c>
    </row>
    <row r="193" s="48" customFormat="true" ht="17.6" hidden="false" customHeight="false" outlineLevel="0" collapsed="false">
      <c r="A193" s="76"/>
      <c r="B193" s="110"/>
      <c r="C193" s="34" t="s">
        <v>262</v>
      </c>
      <c r="D193" s="138" t="s">
        <v>397</v>
      </c>
      <c r="E193" s="35" t="s">
        <v>23</v>
      </c>
      <c r="F193" s="35" t="s">
        <v>17</v>
      </c>
      <c r="G193" s="49" t="n">
        <v>6540000000</v>
      </c>
      <c r="H193" s="35"/>
      <c r="I193" s="140" t="n">
        <f aca="false">SUM(L193:AB193)</f>
        <v>365455722</v>
      </c>
      <c r="J193" s="140" t="n">
        <f aca="false">J194+J196+J200+J198+J204+J202+J206</f>
        <v>365072234.43</v>
      </c>
      <c r="K193" s="140" t="n">
        <f aca="false">I193-J193</f>
        <v>383487.569999993</v>
      </c>
      <c r="L193" s="141" t="n">
        <f aca="false">L194+L196</f>
        <v>119824200</v>
      </c>
      <c r="M193" s="141" t="n">
        <f aca="false">M194+M196+M200</f>
        <v>49210200</v>
      </c>
      <c r="N193" s="141" t="n">
        <f aca="false">N194+N196</f>
        <v>0</v>
      </c>
      <c r="O193" s="140" t="n">
        <f aca="false">O194+O196+O200</f>
        <v>6082200</v>
      </c>
      <c r="P193" s="140" t="n">
        <f aca="false">P194+P196+P200+P198</f>
        <v>7975700</v>
      </c>
      <c r="Q193" s="140" t="n">
        <f aca="false">Q194+Q196+Q200+Q198+Q204+Q202</f>
        <v>305293200</v>
      </c>
      <c r="R193" s="140" t="n">
        <f aca="false">R194+R196+R200+R198+R204+R202</f>
        <v>0</v>
      </c>
      <c r="S193" s="140" t="n">
        <f aca="false">S194+S196+S200+S198+S204+S202</f>
        <v>0</v>
      </c>
      <c r="T193" s="140" t="n">
        <f aca="false">T194+T196+T200+T198+T204+T202</f>
        <v>0</v>
      </c>
      <c r="U193" s="140" t="n">
        <f aca="false">U194+U196+U200+U198+U204+U202</f>
        <v>0</v>
      </c>
      <c r="V193" s="140" t="n">
        <f aca="false">V194+V196+V200+V198+V204+V202</f>
        <v>0</v>
      </c>
      <c r="W193" s="140" t="n">
        <f aca="false">W194+W196+W200+W198+W204+W202</f>
        <v>0</v>
      </c>
      <c r="X193" s="140" t="n">
        <f aca="false">X194+X196+X200+X198+X204+X202</f>
        <v>-119824200</v>
      </c>
      <c r="Y193" s="140" t="n">
        <f aca="false">Y194+Y196+Y200+Y198+Y204+Y202+Y206</f>
        <v>-3056700</v>
      </c>
      <c r="Z193" s="140" t="n">
        <f aca="false">Z194+Z196+Z200+Z198+Z204+Z202</f>
        <v>-48878</v>
      </c>
      <c r="AA193" s="140" t="n">
        <f aca="false">AA194+AA196+AA200+AA198+AA204+AA202</f>
        <v>0</v>
      </c>
      <c r="AB193" s="142" t="n">
        <f aca="false">AB194+AB196+AB200+AB198+AB204+AB202</f>
        <v>0</v>
      </c>
    </row>
    <row r="194" s="48" customFormat="true" ht="33.8" hidden="true" customHeight="false" outlineLevel="0" collapsed="false">
      <c r="A194" s="76"/>
      <c r="B194" s="110"/>
      <c r="C194" s="34" t="s">
        <v>263</v>
      </c>
      <c r="D194" s="138" t="s">
        <v>397</v>
      </c>
      <c r="E194" s="35" t="s">
        <v>23</v>
      </c>
      <c r="F194" s="35" t="s">
        <v>17</v>
      </c>
      <c r="G194" s="49" t="n">
        <v>6540067471</v>
      </c>
      <c r="H194" s="35"/>
      <c r="I194" s="140" t="n">
        <f aca="false">SUM(L194:AB194)</f>
        <v>0</v>
      </c>
      <c r="J194" s="140"/>
      <c r="K194" s="140"/>
      <c r="L194" s="141" t="n">
        <f aca="false">L195</f>
        <v>78277100</v>
      </c>
      <c r="M194" s="141" t="n">
        <f aca="false">M195</f>
        <v>0</v>
      </c>
      <c r="N194" s="141" t="n">
        <f aca="false">N195</f>
        <v>0</v>
      </c>
      <c r="O194" s="140" t="n">
        <f aca="false">O195</f>
        <v>0</v>
      </c>
      <c r="P194" s="140" t="n">
        <f aca="false">P195</f>
        <v>0</v>
      </c>
      <c r="Q194" s="140" t="n">
        <f aca="false">Q195</f>
        <v>0</v>
      </c>
      <c r="R194" s="140" t="n">
        <f aca="false">R195</f>
        <v>0</v>
      </c>
      <c r="S194" s="140" t="n">
        <f aca="false">S195</f>
        <v>0</v>
      </c>
      <c r="T194" s="140" t="n">
        <f aca="false">T195</f>
        <v>0</v>
      </c>
      <c r="U194" s="140" t="n">
        <f aca="false">U195</f>
        <v>0</v>
      </c>
      <c r="V194" s="140" t="n">
        <f aca="false">V195</f>
        <v>0</v>
      </c>
      <c r="W194" s="140" t="n">
        <f aca="false">W195</f>
        <v>0</v>
      </c>
      <c r="X194" s="140" t="n">
        <f aca="false">X195</f>
        <v>-78277100</v>
      </c>
      <c r="Y194" s="140" t="n">
        <f aca="false">Y195</f>
        <v>0</v>
      </c>
      <c r="Z194" s="140" t="n">
        <f aca="false">Z195</f>
        <v>0</v>
      </c>
      <c r="AA194" s="140" t="n">
        <f aca="false">AA195</f>
        <v>0</v>
      </c>
      <c r="AB194" s="142" t="n">
        <f aca="false">AB195</f>
        <v>0</v>
      </c>
    </row>
    <row r="195" s="48" customFormat="true" ht="33.8" hidden="true" customHeight="false" outlineLevel="0" collapsed="false">
      <c r="A195" s="76"/>
      <c r="B195" s="110"/>
      <c r="C195" s="34" t="s">
        <v>230</v>
      </c>
      <c r="D195" s="138" t="s">
        <v>397</v>
      </c>
      <c r="E195" s="35" t="s">
        <v>23</v>
      </c>
      <c r="F195" s="35" t="s">
        <v>17</v>
      </c>
      <c r="G195" s="49" t="n">
        <v>6540067471</v>
      </c>
      <c r="H195" s="35" t="s">
        <v>231</v>
      </c>
      <c r="I195" s="140" t="n">
        <f aca="false">SUM(L195:AB195)</f>
        <v>0</v>
      </c>
      <c r="J195" s="140"/>
      <c r="K195" s="140"/>
      <c r="L195" s="141" t="n">
        <v>78277100</v>
      </c>
      <c r="M195" s="141"/>
      <c r="N195" s="141"/>
      <c r="O195" s="140"/>
      <c r="P195" s="140"/>
      <c r="Q195" s="140"/>
      <c r="R195" s="140"/>
      <c r="S195" s="140"/>
      <c r="T195" s="140"/>
      <c r="U195" s="140"/>
      <c r="V195" s="140"/>
      <c r="W195" s="140"/>
      <c r="X195" s="140" t="n">
        <v>-78277100</v>
      </c>
      <c r="Y195" s="140"/>
      <c r="Z195" s="140"/>
      <c r="AA195" s="140"/>
      <c r="AB195" s="142"/>
    </row>
    <row r="196" s="48" customFormat="true" ht="33.8" hidden="true" customHeight="false" outlineLevel="0" collapsed="false">
      <c r="A196" s="76"/>
      <c r="B196" s="110"/>
      <c r="C196" s="34" t="s">
        <v>263</v>
      </c>
      <c r="D196" s="138" t="s">
        <v>397</v>
      </c>
      <c r="E196" s="35" t="s">
        <v>23</v>
      </c>
      <c r="F196" s="35" t="s">
        <v>17</v>
      </c>
      <c r="G196" s="49" t="n">
        <v>6540067472</v>
      </c>
      <c r="H196" s="35"/>
      <c r="I196" s="140" t="n">
        <f aca="false">SUM(L196:AB196)</f>
        <v>0</v>
      </c>
      <c r="J196" s="140"/>
      <c r="K196" s="140"/>
      <c r="L196" s="141" t="n">
        <f aca="false">L197</f>
        <v>41547100</v>
      </c>
      <c r="M196" s="141" t="n">
        <f aca="false">M197</f>
        <v>0</v>
      </c>
      <c r="N196" s="141" t="n">
        <f aca="false">N197</f>
        <v>0</v>
      </c>
      <c r="O196" s="140" t="n">
        <f aca="false">O197</f>
        <v>0</v>
      </c>
      <c r="P196" s="140" t="n">
        <f aca="false">P197</f>
        <v>0</v>
      </c>
      <c r="Q196" s="140" t="n">
        <f aca="false">Q197</f>
        <v>0</v>
      </c>
      <c r="R196" s="140" t="n">
        <f aca="false">R197</f>
        <v>0</v>
      </c>
      <c r="S196" s="140" t="n">
        <f aca="false">S197</f>
        <v>0</v>
      </c>
      <c r="T196" s="140" t="n">
        <f aca="false">T197</f>
        <v>0</v>
      </c>
      <c r="U196" s="140" t="n">
        <f aca="false">U197</f>
        <v>0</v>
      </c>
      <c r="V196" s="140" t="n">
        <f aca="false">V197</f>
        <v>0</v>
      </c>
      <c r="W196" s="140" t="n">
        <f aca="false">W197</f>
        <v>0</v>
      </c>
      <c r="X196" s="140" t="n">
        <f aca="false">X197</f>
        <v>-41547100</v>
      </c>
      <c r="Y196" s="140" t="n">
        <f aca="false">Y197</f>
        <v>0</v>
      </c>
      <c r="Z196" s="140" t="n">
        <f aca="false">Z197</f>
        <v>0</v>
      </c>
      <c r="AA196" s="140" t="n">
        <f aca="false">AA197</f>
        <v>0</v>
      </c>
      <c r="AB196" s="142" t="n">
        <f aca="false">AB197</f>
        <v>0</v>
      </c>
    </row>
    <row r="197" s="48" customFormat="true" ht="33.8" hidden="true" customHeight="false" outlineLevel="0" collapsed="false">
      <c r="A197" s="76"/>
      <c r="B197" s="110"/>
      <c r="C197" s="34" t="s">
        <v>230</v>
      </c>
      <c r="D197" s="138" t="s">
        <v>397</v>
      </c>
      <c r="E197" s="35" t="s">
        <v>23</v>
      </c>
      <c r="F197" s="35" t="s">
        <v>17</v>
      </c>
      <c r="G197" s="49" t="n">
        <v>6540067472</v>
      </c>
      <c r="H197" s="35" t="s">
        <v>231</v>
      </c>
      <c r="I197" s="140" t="n">
        <f aca="false">SUM(L197:AB197)</f>
        <v>0</v>
      </c>
      <c r="J197" s="140"/>
      <c r="K197" s="140"/>
      <c r="L197" s="141" t="n">
        <v>41547100</v>
      </c>
      <c r="M197" s="141"/>
      <c r="N197" s="141"/>
      <c r="O197" s="140"/>
      <c r="P197" s="140"/>
      <c r="Q197" s="140"/>
      <c r="R197" s="140"/>
      <c r="S197" s="140"/>
      <c r="T197" s="140"/>
      <c r="U197" s="140"/>
      <c r="V197" s="140"/>
      <c r="W197" s="140"/>
      <c r="X197" s="140" t="n">
        <f aca="false">-41547100</f>
        <v>-41547100</v>
      </c>
      <c r="Y197" s="140"/>
      <c r="Z197" s="140"/>
      <c r="AA197" s="140"/>
      <c r="AB197" s="142"/>
    </row>
    <row r="198" s="48" customFormat="true" ht="17.6" hidden="false" customHeight="false" outlineLevel="0" collapsed="false">
      <c r="A198" s="76"/>
      <c r="B198" s="110"/>
      <c r="C198" s="34" t="s">
        <v>265</v>
      </c>
      <c r="D198" s="138" t="s">
        <v>397</v>
      </c>
      <c r="E198" s="35" t="s">
        <v>23</v>
      </c>
      <c r="F198" s="35" t="s">
        <v>17</v>
      </c>
      <c r="G198" s="49" t="s">
        <v>266</v>
      </c>
      <c r="H198" s="35"/>
      <c r="I198" s="140" t="n">
        <f aca="false">SUM(L198:AB198)</f>
        <v>8222371.14</v>
      </c>
      <c r="J198" s="140" t="n">
        <f aca="false">J199</f>
        <v>8222371.14</v>
      </c>
      <c r="K198" s="140" t="n">
        <f aca="false">I198-J198</f>
        <v>0</v>
      </c>
      <c r="L198" s="141"/>
      <c r="M198" s="141"/>
      <c r="N198" s="141"/>
      <c r="O198" s="140"/>
      <c r="P198" s="140" t="n">
        <f aca="false">P199</f>
        <v>7975700</v>
      </c>
      <c r="Q198" s="140" t="n">
        <f aca="false">Q199</f>
        <v>246671.14</v>
      </c>
      <c r="R198" s="140" t="n">
        <f aca="false">R199</f>
        <v>0</v>
      </c>
      <c r="S198" s="140" t="n">
        <f aca="false">S199</f>
        <v>0</v>
      </c>
      <c r="T198" s="140" t="n">
        <f aca="false">T199</f>
        <v>0</v>
      </c>
      <c r="U198" s="140" t="n">
        <f aca="false">U199</f>
        <v>0</v>
      </c>
      <c r="V198" s="140" t="n">
        <f aca="false">V199</f>
        <v>0</v>
      </c>
      <c r="W198" s="140" t="n">
        <f aca="false">W199</f>
        <v>0</v>
      </c>
      <c r="X198" s="140" t="n">
        <f aca="false">X199</f>
        <v>0</v>
      </c>
      <c r="Y198" s="140" t="n">
        <f aca="false">Y199</f>
        <v>0</v>
      </c>
      <c r="Z198" s="140" t="n">
        <f aca="false">Z199</f>
        <v>0</v>
      </c>
      <c r="AA198" s="140" t="n">
        <f aca="false">AA199</f>
        <v>0</v>
      </c>
      <c r="AB198" s="142" t="n">
        <f aca="false">AB199</f>
        <v>0</v>
      </c>
    </row>
    <row r="199" s="48" customFormat="true" ht="33.6" hidden="false" customHeight="false" outlineLevel="0" collapsed="false">
      <c r="A199" s="76"/>
      <c r="B199" s="110"/>
      <c r="C199" s="34" t="s">
        <v>230</v>
      </c>
      <c r="D199" s="138" t="s">
        <v>397</v>
      </c>
      <c r="E199" s="35" t="s">
        <v>23</v>
      </c>
      <c r="F199" s="35" t="s">
        <v>17</v>
      </c>
      <c r="G199" s="49" t="s">
        <v>266</v>
      </c>
      <c r="H199" s="35" t="s">
        <v>231</v>
      </c>
      <c r="I199" s="140" t="n">
        <f aca="false">SUM(L199:AB199)</f>
        <v>8222371.14</v>
      </c>
      <c r="J199" s="140" t="n">
        <v>8222371.14</v>
      </c>
      <c r="K199" s="140" t="n">
        <f aca="false">I199-J199</f>
        <v>0</v>
      </c>
      <c r="L199" s="141"/>
      <c r="M199" s="141"/>
      <c r="N199" s="141"/>
      <c r="O199" s="140"/>
      <c r="P199" s="140" t="n">
        <v>7975700</v>
      </c>
      <c r="Q199" s="140" t="n">
        <v>246671.14</v>
      </c>
      <c r="R199" s="140"/>
      <c r="S199" s="140"/>
      <c r="T199" s="140"/>
      <c r="U199" s="140"/>
      <c r="V199" s="140"/>
      <c r="W199" s="140"/>
      <c r="X199" s="140"/>
      <c r="Y199" s="140"/>
      <c r="Z199" s="140"/>
      <c r="AA199" s="140"/>
      <c r="AB199" s="142"/>
    </row>
    <row r="200" s="48" customFormat="true" ht="64.65" hidden="false" customHeight="false" outlineLevel="0" collapsed="false">
      <c r="A200" s="76"/>
      <c r="B200" s="110"/>
      <c r="C200" s="34" t="s">
        <v>267</v>
      </c>
      <c r="D200" s="138" t="s">
        <v>397</v>
      </c>
      <c r="E200" s="35" t="s">
        <v>23</v>
      </c>
      <c r="F200" s="35" t="s">
        <v>17</v>
      </c>
      <c r="G200" s="49" t="s">
        <v>268</v>
      </c>
      <c r="H200" s="35"/>
      <c r="I200" s="140" t="n">
        <f aca="false">SUM(L200:AB200)</f>
        <v>51632922</v>
      </c>
      <c r="J200" s="140" t="n">
        <f aca="false">J201</f>
        <v>51249513.94</v>
      </c>
      <c r="K200" s="140" t="n">
        <f aca="false">I200-J200</f>
        <v>383408.060000002</v>
      </c>
      <c r="L200" s="141"/>
      <c r="M200" s="141" t="n">
        <f aca="false">M201</f>
        <v>49210200</v>
      </c>
      <c r="N200" s="141"/>
      <c r="O200" s="140" t="n">
        <f aca="false">O201</f>
        <v>6082200</v>
      </c>
      <c r="P200" s="140" t="n">
        <f aca="false">P201</f>
        <v>0</v>
      </c>
      <c r="Q200" s="140" t="n">
        <f aca="false">Q201</f>
        <v>0</v>
      </c>
      <c r="R200" s="140" t="n">
        <f aca="false">R201</f>
        <v>0</v>
      </c>
      <c r="S200" s="140" t="n">
        <f aca="false">S201</f>
        <v>0</v>
      </c>
      <c r="T200" s="140" t="n">
        <f aca="false">T201</f>
        <v>0</v>
      </c>
      <c r="U200" s="140" t="n">
        <f aca="false">U201</f>
        <v>0</v>
      </c>
      <c r="V200" s="140" t="n">
        <f aca="false">V201</f>
        <v>0</v>
      </c>
      <c r="W200" s="140" t="n">
        <f aca="false">W201</f>
        <v>0</v>
      </c>
      <c r="X200" s="140" t="n">
        <f aca="false">X201</f>
        <v>0</v>
      </c>
      <c r="Y200" s="140" t="n">
        <f aca="false">Y201</f>
        <v>-3610600</v>
      </c>
      <c r="Z200" s="140" t="n">
        <f aca="false">Z201</f>
        <v>-48878</v>
      </c>
      <c r="AA200" s="140" t="n">
        <f aca="false">AA201</f>
        <v>0</v>
      </c>
      <c r="AB200" s="142" t="n">
        <f aca="false">AB201</f>
        <v>0</v>
      </c>
    </row>
    <row r="201" s="48" customFormat="true" ht="33.6" hidden="false" customHeight="false" outlineLevel="0" collapsed="false">
      <c r="A201" s="76"/>
      <c r="B201" s="110"/>
      <c r="C201" s="34" t="s">
        <v>230</v>
      </c>
      <c r="D201" s="138" t="s">
        <v>397</v>
      </c>
      <c r="E201" s="35" t="s">
        <v>23</v>
      </c>
      <c r="F201" s="35" t="s">
        <v>17</v>
      </c>
      <c r="G201" s="49" t="s">
        <v>268</v>
      </c>
      <c r="H201" s="35" t="s">
        <v>231</v>
      </c>
      <c r="I201" s="140" t="n">
        <f aca="false">SUM(L201:AB201)</f>
        <v>51632922</v>
      </c>
      <c r="J201" s="140" t="n">
        <v>51249513.94</v>
      </c>
      <c r="K201" s="140" t="n">
        <f aca="false">I201-J201</f>
        <v>383408.060000002</v>
      </c>
      <c r="L201" s="141"/>
      <c r="M201" s="141" t="n">
        <v>49210200</v>
      </c>
      <c r="N201" s="141"/>
      <c r="O201" s="140" t="n">
        <v>6082200</v>
      </c>
      <c r="P201" s="140"/>
      <c r="Q201" s="140"/>
      <c r="R201" s="140"/>
      <c r="S201" s="140"/>
      <c r="T201" s="140"/>
      <c r="U201" s="140"/>
      <c r="V201" s="140"/>
      <c r="W201" s="140"/>
      <c r="X201" s="140"/>
      <c r="Y201" s="140" t="n">
        <v>-3610600</v>
      </c>
      <c r="Z201" s="140" t="n">
        <v>-48878</v>
      </c>
      <c r="AA201" s="140"/>
      <c r="AB201" s="142"/>
    </row>
    <row r="202" s="48" customFormat="true" ht="96.5" hidden="false" customHeight="false" outlineLevel="0" collapsed="false">
      <c r="A202" s="76"/>
      <c r="B202" s="110"/>
      <c r="C202" s="34" t="s">
        <v>269</v>
      </c>
      <c r="D202" s="138" t="s">
        <v>397</v>
      </c>
      <c r="E202" s="35" t="s">
        <v>23</v>
      </c>
      <c r="F202" s="35" t="s">
        <v>17</v>
      </c>
      <c r="G202" s="49" t="s">
        <v>270</v>
      </c>
      <c r="H202" s="35"/>
      <c r="I202" s="140" t="n">
        <f aca="false">SUM(L202:AB202)</f>
        <v>304791600</v>
      </c>
      <c r="J202" s="140" t="n">
        <f aca="false">J203</f>
        <v>304791600</v>
      </c>
      <c r="K202" s="140" t="n">
        <f aca="false">I202-J202</f>
        <v>0</v>
      </c>
      <c r="L202" s="141"/>
      <c r="M202" s="141"/>
      <c r="N202" s="141"/>
      <c r="O202" s="140"/>
      <c r="P202" s="140"/>
      <c r="Q202" s="140" t="n">
        <f aca="false">Q203</f>
        <v>304791600</v>
      </c>
      <c r="R202" s="140" t="n">
        <f aca="false">R203</f>
        <v>0</v>
      </c>
      <c r="S202" s="140" t="n">
        <f aca="false">S203</f>
        <v>0</v>
      </c>
      <c r="T202" s="140" t="n">
        <f aca="false">T203</f>
        <v>0</v>
      </c>
      <c r="U202" s="140" t="n">
        <f aca="false">U203</f>
        <v>0</v>
      </c>
      <c r="V202" s="140" t="n">
        <f aca="false">V203</f>
        <v>0</v>
      </c>
      <c r="W202" s="140" t="n">
        <f aca="false">W203</f>
        <v>0</v>
      </c>
      <c r="X202" s="140" t="n">
        <f aca="false">X203</f>
        <v>0</v>
      </c>
      <c r="Y202" s="140" t="n">
        <f aca="false">Y203</f>
        <v>0</v>
      </c>
      <c r="Z202" s="140" t="n">
        <f aca="false">Z203</f>
        <v>0</v>
      </c>
      <c r="AA202" s="140" t="n">
        <f aca="false">AA203</f>
        <v>0</v>
      </c>
      <c r="AB202" s="142" t="n">
        <f aca="false">AB203</f>
        <v>0</v>
      </c>
    </row>
    <row r="203" s="48" customFormat="true" ht="33.6" hidden="false" customHeight="false" outlineLevel="0" collapsed="false">
      <c r="A203" s="76"/>
      <c r="B203" s="110"/>
      <c r="C203" s="34" t="s">
        <v>230</v>
      </c>
      <c r="D203" s="138" t="s">
        <v>397</v>
      </c>
      <c r="E203" s="35" t="s">
        <v>23</v>
      </c>
      <c r="F203" s="35" t="s">
        <v>17</v>
      </c>
      <c r="G203" s="49" t="s">
        <v>270</v>
      </c>
      <c r="H203" s="35" t="s">
        <v>231</v>
      </c>
      <c r="I203" s="140" t="n">
        <f aca="false">SUM(L203:AB203)</f>
        <v>304791600</v>
      </c>
      <c r="J203" s="140" t="n">
        <v>304791600</v>
      </c>
      <c r="K203" s="140" t="n">
        <f aca="false">I203-J203</f>
        <v>0</v>
      </c>
      <c r="L203" s="141"/>
      <c r="M203" s="141"/>
      <c r="N203" s="141"/>
      <c r="O203" s="140"/>
      <c r="P203" s="140"/>
      <c r="Q203" s="140" t="n">
        <v>304791600</v>
      </c>
      <c r="R203" s="140"/>
      <c r="S203" s="140"/>
      <c r="T203" s="140"/>
      <c r="U203" s="140"/>
      <c r="V203" s="140"/>
      <c r="W203" s="140"/>
      <c r="X203" s="140"/>
      <c r="Y203" s="140"/>
      <c r="Z203" s="140"/>
      <c r="AA203" s="140"/>
      <c r="AB203" s="142"/>
    </row>
    <row r="204" s="48" customFormat="true" ht="17.6" hidden="false" customHeight="false" outlineLevel="0" collapsed="false">
      <c r="A204" s="76"/>
      <c r="B204" s="110"/>
      <c r="C204" s="34" t="s">
        <v>265</v>
      </c>
      <c r="D204" s="138" t="s">
        <v>397</v>
      </c>
      <c r="E204" s="35" t="s">
        <v>23</v>
      </c>
      <c r="F204" s="35" t="s">
        <v>17</v>
      </c>
      <c r="G204" s="49" t="s">
        <v>271</v>
      </c>
      <c r="H204" s="35"/>
      <c r="I204" s="140" t="n">
        <f aca="false">SUM(L204:AB204)</f>
        <v>254928.86</v>
      </c>
      <c r="J204" s="140" t="n">
        <f aca="false">J205</f>
        <v>254928.86</v>
      </c>
      <c r="K204" s="140" t="n">
        <f aca="false">I204-J204</f>
        <v>0</v>
      </c>
      <c r="L204" s="141"/>
      <c r="M204" s="141"/>
      <c r="N204" s="141"/>
      <c r="O204" s="140"/>
      <c r="P204" s="140"/>
      <c r="Q204" s="140" t="n">
        <f aca="false">Q205</f>
        <v>254928.86</v>
      </c>
      <c r="R204" s="140" t="n">
        <f aca="false">R205</f>
        <v>0</v>
      </c>
      <c r="S204" s="140" t="n">
        <f aca="false">S205</f>
        <v>0</v>
      </c>
      <c r="T204" s="140" t="n">
        <f aca="false">T205</f>
        <v>0</v>
      </c>
      <c r="U204" s="140" t="n">
        <f aca="false">U205</f>
        <v>0</v>
      </c>
      <c r="V204" s="140" t="n">
        <f aca="false">V205</f>
        <v>0</v>
      </c>
      <c r="W204" s="140" t="n">
        <f aca="false">W205</f>
        <v>0</v>
      </c>
      <c r="X204" s="140" t="n">
        <f aca="false">X205</f>
        <v>0</v>
      </c>
      <c r="Y204" s="140" t="n">
        <f aca="false">Y205</f>
        <v>0</v>
      </c>
      <c r="Z204" s="140" t="n">
        <f aca="false">Z205</f>
        <v>0</v>
      </c>
      <c r="AA204" s="140" t="n">
        <f aca="false">AA205</f>
        <v>0</v>
      </c>
      <c r="AB204" s="142" t="n">
        <f aca="false">AB205</f>
        <v>0</v>
      </c>
    </row>
    <row r="205" s="48" customFormat="true" ht="33.6" hidden="false" customHeight="false" outlineLevel="0" collapsed="false">
      <c r="A205" s="76"/>
      <c r="B205" s="110"/>
      <c r="C205" s="34" t="s">
        <v>230</v>
      </c>
      <c r="D205" s="138" t="s">
        <v>397</v>
      </c>
      <c r="E205" s="35" t="s">
        <v>23</v>
      </c>
      <c r="F205" s="35" t="s">
        <v>17</v>
      </c>
      <c r="G205" s="49" t="s">
        <v>271</v>
      </c>
      <c r="H205" s="35" t="s">
        <v>231</v>
      </c>
      <c r="I205" s="140" t="n">
        <f aca="false">SUM(L205:AB205)</f>
        <v>254928.86</v>
      </c>
      <c r="J205" s="140" t="n">
        <v>254928.86</v>
      </c>
      <c r="K205" s="140" t="n">
        <f aca="false">I205-J205</f>
        <v>0</v>
      </c>
      <c r="L205" s="141"/>
      <c r="M205" s="141"/>
      <c r="N205" s="141"/>
      <c r="O205" s="140"/>
      <c r="P205" s="140"/>
      <c r="Q205" s="140" t="n">
        <v>254928.86</v>
      </c>
      <c r="R205" s="140"/>
      <c r="S205" s="140"/>
      <c r="T205" s="140"/>
      <c r="U205" s="140"/>
      <c r="V205" s="140"/>
      <c r="W205" s="140"/>
      <c r="X205" s="140"/>
      <c r="Y205" s="140"/>
      <c r="Z205" s="140"/>
      <c r="AA205" s="140"/>
      <c r="AB205" s="142"/>
    </row>
    <row r="206" s="48" customFormat="true" ht="96.5" hidden="false" customHeight="false" outlineLevel="0" collapsed="false">
      <c r="A206" s="76"/>
      <c r="B206" s="110"/>
      <c r="C206" s="34" t="s">
        <v>269</v>
      </c>
      <c r="D206" s="138" t="s">
        <v>397</v>
      </c>
      <c r="E206" s="35" t="s">
        <v>23</v>
      </c>
      <c r="F206" s="35" t="s">
        <v>17</v>
      </c>
      <c r="G206" s="49" t="s">
        <v>272</v>
      </c>
      <c r="H206" s="35"/>
      <c r="I206" s="140" t="n">
        <f aca="false">SUM(L206:AB206)</f>
        <v>553900</v>
      </c>
      <c r="J206" s="140" t="n">
        <f aca="false">J207</f>
        <v>553820.49</v>
      </c>
      <c r="K206" s="140" t="n">
        <f aca="false">I206-J206</f>
        <v>79.5100000000093</v>
      </c>
      <c r="L206" s="141"/>
      <c r="M206" s="141"/>
      <c r="N206" s="141"/>
      <c r="O206" s="140"/>
      <c r="P206" s="140"/>
      <c r="Q206" s="140"/>
      <c r="R206" s="140"/>
      <c r="S206" s="140"/>
      <c r="T206" s="140"/>
      <c r="U206" s="140"/>
      <c r="V206" s="140"/>
      <c r="W206" s="140"/>
      <c r="X206" s="140"/>
      <c r="Y206" s="140" t="n">
        <f aca="false">Y207</f>
        <v>553900</v>
      </c>
      <c r="Z206" s="140"/>
      <c r="AA206" s="140"/>
      <c r="AB206" s="142"/>
    </row>
    <row r="207" s="48" customFormat="true" ht="33.6" hidden="false" customHeight="false" outlineLevel="0" collapsed="false">
      <c r="A207" s="76"/>
      <c r="B207" s="110"/>
      <c r="C207" s="34" t="s">
        <v>230</v>
      </c>
      <c r="D207" s="138" t="s">
        <v>397</v>
      </c>
      <c r="E207" s="35" t="s">
        <v>23</v>
      </c>
      <c r="F207" s="35" t="s">
        <v>17</v>
      </c>
      <c r="G207" s="49" t="s">
        <v>272</v>
      </c>
      <c r="H207" s="35" t="s">
        <v>231</v>
      </c>
      <c r="I207" s="140" t="n">
        <f aca="false">SUM(L207:AB207)</f>
        <v>553900</v>
      </c>
      <c r="J207" s="140" t="n">
        <v>553820.49</v>
      </c>
      <c r="K207" s="140" t="n">
        <f aca="false">I207-J207</f>
        <v>79.5100000000093</v>
      </c>
      <c r="L207" s="141"/>
      <c r="M207" s="141"/>
      <c r="N207" s="141"/>
      <c r="O207" s="140"/>
      <c r="P207" s="140"/>
      <c r="Q207" s="140"/>
      <c r="R207" s="140"/>
      <c r="S207" s="140"/>
      <c r="T207" s="140"/>
      <c r="U207" s="140"/>
      <c r="V207" s="140"/>
      <c r="W207" s="140"/>
      <c r="X207" s="140"/>
      <c r="Y207" s="140" t="n">
        <v>553900</v>
      </c>
      <c r="Z207" s="140"/>
      <c r="AA207" s="140"/>
      <c r="AB207" s="142"/>
    </row>
    <row r="208" s="48" customFormat="true" ht="17.6" hidden="false" customHeight="false" outlineLevel="0" collapsed="false">
      <c r="A208" s="76"/>
      <c r="B208" s="110"/>
      <c r="C208" s="34" t="s">
        <v>264</v>
      </c>
      <c r="D208" s="138" t="s">
        <v>397</v>
      </c>
      <c r="E208" s="35" t="s">
        <v>23</v>
      </c>
      <c r="F208" s="35" t="s">
        <v>17</v>
      </c>
      <c r="G208" s="49" t="n">
        <v>6550000000</v>
      </c>
      <c r="H208" s="35"/>
      <c r="I208" s="140" t="n">
        <f aca="false">SUM(L208:AB208)</f>
        <v>86151000</v>
      </c>
      <c r="J208" s="140" t="n">
        <f aca="false">J209+J211</f>
        <v>86133337.79</v>
      </c>
      <c r="K208" s="140" t="n">
        <f aca="false">I208-J208</f>
        <v>17662.2099999934</v>
      </c>
      <c r="L208" s="141" t="n">
        <f aca="false">L209</f>
        <v>83223600</v>
      </c>
      <c r="M208" s="141" t="n">
        <f aca="false">M209</f>
        <v>0</v>
      </c>
      <c r="N208" s="141" t="n">
        <f aca="false">N209</f>
        <v>0</v>
      </c>
      <c r="O208" s="140" t="n">
        <f aca="false">O209</f>
        <v>0</v>
      </c>
      <c r="P208" s="140" t="n">
        <f aca="false">P209</f>
        <v>0</v>
      </c>
      <c r="Q208" s="140" t="n">
        <f aca="false">Q209</f>
        <v>2812400</v>
      </c>
      <c r="R208" s="140" t="n">
        <f aca="false">R209</f>
        <v>0</v>
      </c>
      <c r="S208" s="140" t="n">
        <f aca="false">S209</f>
        <v>0</v>
      </c>
      <c r="T208" s="140" t="n">
        <f aca="false">T209</f>
        <v>0</v>
      </c>
      <c r="U208" s="140" t="n">
        <f aca="false">U209</f>
        <v>0</v>
      </c>
      <c r="V208" s="140" t="n">
        <f aca="false">V209</f>
        <v>0</v>
      </c>
      <c r="W208" s="140" t="n">
        <f aca="false">W209</f>
        <v>0</v>
      </c>
      <c r="X208" s="140" t="n">
        <f aca="false">X209</f>
        <v>0</v>
      </c>
      <c r="Y208" s="140" t="n">
        <f aca="false">Y209</f>
        <v>0</v>
      </c>
      <c r="Z208" s="140" t="n">
        <f aca="false">Z209+Z211</f>
        <v>115000</v>
      </c>
      <c r="AA208" s="140" t="n">
        <f aca="false">AA209+AA211</f>
        <v>0</v>
      </c>
      <c r="AB208" s="142" t="n">
        <f aca="false">AB209+AB211</f>
        <v>0</v>
      </c>
    </row>
    <row r="209" s="48" customFormat="true" ht="38.8" hidden="false" customHeight="true" outlineLevel="0" collapsed="false">
      <c r="A209" s="76"/>
      <c r="B209" s="110"/>
      <c r="C209" s="34" t="s">
        <v>273</v>
      </c>
      <c r="D209" s="138" t="s">
        <v>397</v>
      </c>
      <c r="E209" s="35" t="s">
        <v>23</v>
      </c>
      <c r="F209" s="35" t="s">
        <v>17</v>
      </c>
      <c r="G209" s="49" t="s">
        <v>274</v>
      </c>
      <c r="H209" s="35"/>
      <c r="I209" s="140" t="n">
        <f aca="false">SUM(L209:AB209)</f>
        <v>86036000</v>
      </c>
      <c r="J209" s="140" t="n">
        <f aca="false">J210</f>
        <v>86033337.79</v>
      </c>
      <c r="K209" s="140" t="n">
        <f aca="false">I209-J209</f>
        <v>2662.20999999344</v>
      </c>
      <c r="L209" s="141" t="n">
        <f aca="false">L210</f>
        <v>83223600</v>
      </c>
      <c r="M209" s="141" t="n">
        <f aca="false">M210</f>
        <v>0</v>
      </c>
      <c r="N209" s="141" t="n">
        <f aca="false">N210</f>
        <v>0</v>
      </c>
      <c r="O209" s="140" t="n">
        <f aca="false">O210</f>
        <v>0</v>
      </c>
      <c r="P209" s="140" t="n">
        <f aca="false">P210</f>
        <v>0</v>
      </c>
      <c r="Q209" s="140" t="n">
        <f aca="false">Q210</f>
        <v>2812400</v>
      </c>
      <c r="R209" s="140" t="n">
        <f aca="false">R210</f>
        <v>0</v>
      </c>
      <c r="S209" s="140" t="n">
        <f aca="false">S210</f>
        <v>0</v>
      </c>
      <c r="T209" s="140" t="n">
        <f aca="false">T210</f>
        <v>0</v>
      </c>
      <c r="U209" s="140" t="n">
        <f aca="false">U210</f>
        <v>0</v>
      </c>
      <c r="V209" s="140" t="n">
        <f aca="false">V210</f>
        <v>0</v>
      </c>
      <c r="W209" s="140" t="n">
        <f aca="false">W210</f>
        <v>0</v>
      </c>
      <c r="X209" s="140" t="n">
        <f aca="false">X210</f>
        <v>0</v>
      </c>
      <c r="Y209" s="140" t="n">
        <f aca="false">Y210</f>
        <v>0</v>
      </c>
      <c r="Z209" s="140" t="n">
        <f aca="false">Z210</f>
        <v>0</v>
      </c>
      <c r="AA209" s="140" t="n">
        <f aca="false">AA210</f>
        <v>0</v>
      </c>
      <c r="AB209" s="142" t="n">
        <f aca="false">AB210</f>
        <v>0</v>
      </c>
    </row>
    <row r="210" s="48" customFormat="true" ht="33.6" hidden="false" customHeight="false" outlineLevel="0" collapsed="false">
      <c r="A210" s="76"/>
      <c r="B210" s="110"/>
      <c r="C210" s="34" t="s">
        <v>230</v>
      </c>
      <c r="D210" s="138" t="s">
        <v>397</v>
      </c>
      <c r="E210" s="35" t="s">
        <v>23</v>
      </c>
      <c r="F210" s="35" t="s">
        <v>17</v>
      </c>
      <c r="G210" s="49" t="s">
        <v>274</v>
      </c>
      <c r="H210" s="35" t="s">
        <v>231</v>
      </c>
      <c r="I210" s="140" t="n">
        <f aca="false">SUM(L210:AB210)</f>
        <v>86036000</v>
      </c>
      <c r="J210" s="140" t="n">
        <v>86033337.79</v>
      </c>
      <c r="K210" s="140" t="n">
        <f aca="false">I210-J210</f>
        <v>2662.20999999344</v>
      </c>
      <c r="L210" s="141" t="n">
        <v>83223600</v>
      </c>
      <c r="M210" s="141"/>
      <c r="N210" s="141"/>
      <c r="O210" s="140"/>
      <c r="P210" s="140"/>
      <c r="Q210" s="140" t="n">
        <v>2812400</v>
      </c>
      <c r="R210" s="140"/>
      <c r="S210" s="140"/>
      <c r="T210" s="140"/>
      <c r="U210" s="140"/>
      <c r="V210" s="140"/>
      <c r="W210" s="140"/>
      <c r="X210" s="140"/>
      <c r="Y210" s="140"/>
      <c r="Z210" s="140"/>
      <c r="AA210" s="140"/>
      <c r="AB210" s="142"/>
    </row>
    <row r="211" s="48" customFormat="true" ht="40.75" hidden="false" customHeight="true" outlineLevel="0" collapsed="false">
      <c r="A211" s="76"/>
      <c r="B211" s="110"/>
      <c r="C211" s="34" t="s">
        <v>273</v>
      </c>
      <c r="D211" s="138" t="s">
        <v>397</v>
      </c>
      <c r="E211" s="35" t="s">
        <v>23</v>
      </c>
      <c r="F211" s="35" t="s">
        <v>17</v>
      </c>
      <c r="G211" s="49" t="s">
        <v>275</v>
      </c>
      <c r="H211" s="35"/>
      <c r="I211" s="140" t="n">
        <f aca="false">SUM(L211:AB211)</f>
        <v>115000</v>
      </c>
      <c r="J211" s="140" t="n">
        <f aca="false">J212</f>
        <v>100000</v>
      </c>
      <c r="K211" s="140" t="n">
        <f aca="false">I211-J211</f>
        <v>15000</v>
      </c>
      <c r="L211" s="141"/>
      <c r="M211" s="141"/>
      <c r="N211" s="141"/>
      <c r="O211" s="140"/>
      <c r="P211" s="140"/>
      <c r="Q211" s="140"/>
      <c r="R211" s="140"/>
      <c r="S211" s="140"/>
      <c r="T211" s="140"/>
      <c r="U211" s="140"/>
      <c r="V211" s="140"/>
      <c r="W211" s="140"/>
      <c r="X211" s="140"/>
      <c r="Y211" s="140"/>
      <c r="Z211" s="140" t="n">
        <f aca="false">Z212</f>
        <v>115000</v>
      </c>
      <c r="AA211" s="140" t="n">
        <f aca="false">AA212</f>
        <v>0</v>
      </c>
      <c r="AB211" s="142" t="n">
        <f aca="false">AB212</f>
        <v>0</v>
      </c>
    </row>
    <row r="212" s="48" customFormat="true" ht="33.6" hidden="false" customHeight="false" outlineLevel="0" collapsed="false">
      <c r="A212" s="76"/>
      <c r="B212" s="110"/>
      <c r="C212" s="34" t="s">
        <v>230</v>
      </c>
      <c r="D212" s="138" t="s">
        <v>397</v>
      </c>
      <c r="E212" s="35" t="s">
        <v>23</v>
      </c>
      <c r="F212" s="35" t="s">
        <v>17</v>
      </c>
      <c r="G212" s="49" t="s">
        <v>275</v>
      </c>
      <c r="H212" s="35" t="s">
        <v>231</v>
      </c>
      <c r="I212" s="140" t="n">
        <f aca="false">SUM(L212:AB212)</f>
        <v>115000</v>
      </c>
      <c r="J212" s="140" t="n">
        <v>100000</v>
      </c>
      <c r="K212" s="140" t="n">
        <f aca="false">I212-J212</f>
        <v>15000</v>
      </c>
      <c r="L212" s="141"/>
      <c r="M212" s="141"/>
      <c r="N212" s="141"/>
      <c r="O212" s="140"/>
      <c r="P212" s="140"/>
      <c r="Q212" s="140"/>
      <c r="R212" s="140"/>
      <c r="S212" s="140"/>
      <c r="T212" s="140"/>
      <c r="U212" s="140"/>
      <c r="V212" s="140"/>
      <c r="W212" s="140"/>
      <c r="X212" s="140"/>
      <c r="Y212" s="140"/>
      <c r="Z212" s="140" t="n">
        <v>115000</v>
      </c>
      <c r="AA212" s="140"/>
      <c r="AB212" s="142"/>
    </row>
    <row r="213" s="48" customFormat="true" ht="17.6" hidden="false" customHeight="false" outlineLevel="0" collapsed="false">
      <c r="A213" s="76"/>
      <c r="B213" s="110"/>
      <c r="C213" s="34" t="s">
        <v>341</v>
      </c>
      <c r="D213" s="138" t="s">
        <v>397</v>
      </c>
      <c r="E213" s="35" t="s">
        <v>23</v>
      </c>
      <c r="F213" s="35" t="s">
        <v>17</v>
      </c>
      <c r="G213" s="49" t="n">
        <v>7300000000</v>
      </c>
      <c r="H213" s="35"/>
      <c r="I213" s="140" t="n">
        <f aca="false">SUM(L213:AB213)</f>
        <v>262630082.39</v>
      </c>
      <c r="J213" s="140" t="n">
        <f aca="false">J214+J220+J223+J230</f>
        <v>189736517.42</v>
      </c>
      <c r="K213" s="140" t="n">
        <f aca="false">I213-J213</f>
        <v>72893564.97</v>
      </c>
      <c r="L213" s="141" t="n">
        <f aca="false">L214+L220+L223</f>
        <v>32392600</v>
      </c>
      <c r="M213" s="141" t="n">
        <f aca="false">M214+M220+M223</f>
        <v>0</v>
      </c>
      <c r="N213" s="141" t="n">
        <f aca="false">N214+N220+N223</f>
        <v>0</v>
      </c>
      <c r="O213" s="140" t="n">
        <f aca="false">O214+O220+O223</f>
        <v>60991362.39</v>
      </c>
      <c r="P213" s="140" t="n">
        <f aca="false">P214+P220+P223</f>
        <v>0</v>
      </c>
      <c r="Q213" s="140" t="n">
        <f aca="false">Q214+Q220+Q223</f>
        <v>183880920</v>
      </c>
      <c r="R213" s="140" t="n">
        <f aca="false">R214+R220+R223</f>
        <v>0</v>
      </c>
      <c r="S213" s="140" t="n">
        <f aca="false">S214+S220+S223</f>
        <v>0</v>
      </c>
      <c r="T213" s="140" t="n">
        <f aca="false">T214+T220+T223</f>
        <v>0</v>
      </c>
      <c r="U213" s="140" t="n">
        <f aca="false">U214+U220+U223</f>
        <v>0</v>
      </c>
      <c r="V213" s="140" t="n">
        <f aca="false">V214+V220+V223</f>
        <v>0</v>
      </c>
      <c r="W213" s="140" t="n">
        <f aca="false">W214+W220+W223</f>
        <v>0</v>
      </c>
      <c r="X213" s="140" t="n">
        <f aca="false">X214+X220+X223</f>
        <v>0</v>
      </c>
      <c r="Y213" s="140" t="n">
        <f aca="false">Y214+Y220+Y223+Y230</f>
        <v>146000</v>
      </c>
      <c r="Z213" s="140" t="n">
        <f aca="false">Z214+Z220+Z223</f>
        <v>-14780800</v>
      </c>
      <c r="AA213" s="140" t="n">
        <f aca="false">AA214+AA220+AA223</f>
        <v>0</v>
      </c>
      <c r="AB213" s="142" t="n">
        <f aca="false">AB214+AB220+AB223</f>
        <v>0</v>
      </c>
    </row>
    <row r="214" s="48" customFormat="true" ht="33.8" hidden="false" customHeight="false" outlineLevel="0" collapsed="false">
      <c r="A214" s="76"/>
      <c r="B214" s="110"/>
      <c r="C214" s="34" t="s">
        <v>342</v>
      </c>
      <c r="D214" s="138" t="s">
        <v>397</v>
      </c>
      <c r="E214" s="35" t="s">
        <v>23</v>
      </c>
      <c r="F214" s="35" t="s">
        <v>17</v>
      </c>
      <c r="G214" s="49" t="n">
        <v>7310000000</v>
      </c>
      <c r="H214" s="35"/>
      <c r="I214" s="140" t="n">
        <f aca="false">SUM(L214:AB214)</f>
        <v>6809520</v>
      </c>
      <c r="J214" s="140" t="n">
        <f aca="false">J215+J217</f>
        <v>6801697.42</v>
      </c>
      <c r="K214" s="140" t="n">
        <f aca="false">I214-J214</f>
        <v>7822.58000000008</v>
      </c>
      <c r="L214" s="141" t="n">
        <f aca="false">L215+L217</f>
        <v>6812520</v>
      </c>
      <c r="M214" s="141" t="n">
        <f aca="false">M215+M217</f>
        <v>0</v>
      </c>
      <c r="N214" s="141" t="n">
        <f aca="false">N215+N217</f>
        <v>0</v>
      </c>
      <c r="O214" s="140" t="n">
        <f aca="false">O215+O217</f>
        <v>0</v>
      </c>
      <c r="P214" s="140" t="n">
        <f aca="false">P215+P217</f>
        <v>-2058720</v>
      </c>
      <c r="Q214" s="140" t="n">
        <f aca="false">Q215+Q217</f>
        <v>2058720</v>
      </c>
      <c r="R214" s="140" t="n">
        <f aca="false">R215+R217</f>
        <v>0</v>
      </c>
      <c r="S214" s="140" t="n">
        <f aca="false">S215+S217</f>
        <v>0</v>
      </c>
      <c r="T214" s="140" t="n">
        <f aca="false">T215+T217</f>
        <v>0</v>
      </c>
      <c r="U214" s="140" t="n">
        <f aca="false">U215+U217</f>
        <v>0</v>
      </c>
      <c r="V214" s="140" t="n">
        <f aca="false">V215+V217</f>
        <v>-3000</v>
      </c>
      <c r="W214" s="140" t="n">
        <f aca="false">W215+W217</f>
        <v>0</v>
      </c>
      <c r="X214" s="140" t="n">
        <f aca="false">X215+X217</f>
        <v>0</v>
      </c>
      <c r="Y214" s="140" t="n">
        <f aca="false">Y215+Y217</f>
        <v>0</v>
      </c>
      <c r="Z214" s="140" t="n">
        <f aca="false">Z215+Z217</f>
        <v>0</v>
      </c>
      <c r="AA214" s="140" t="n">
        <f aca="false">AA215+AA217</f>
        <v>0</v>
      </c>
      <c r="AB214" s="142" t="n">
        <f aca="false">AB215+AB217</f>
        <v>0</v>
      </c>
    </row>
    <row r="215" s="48" customFormat="true" ht="33.8" hidden="false" customHeight="false" outlineLevel="0" collapsed="false">
      <c r="A215" s="76"/>
      <c r="B215" s="110"/>
      <c r="C215" s="34" t="s">
        <v>343</v>
      </c>
      <c r="D215" s="138" t="s">
        <v>397</v>
      </c>
      <c r="E215" s="35" t="s">
        <v>23</v>
      </c>
      <c r="F215" s="35" t="s">
        <v>17</v>
      </c>
      <c r="G215" s="49" t="n">
        <v>7310010140</v>
      </c>
      <c r="H215" s="35"/>
      <c r="I215" s="140" t="n">
        <f aca="false">SUM(L215:AB215)</f>
        <v>3764567</v>
      </c>
      <c r="J215" s="140" t="n">
        <f aca="false">J216</f>
        <v>3756744.42</v>
      </c>
      <c r="K215" s="140" t="n">
        <f aca="false">I215-J215</f>
        <v>7822.58000000008</v>
      </c>
      <c r="L215" s="141" t="n">
        <f aca="false">L216</f>
        <v>3767567</v>
      </c>
      <c r="M215" s="141" t="n">
        <f aca="false">M216</f>
        <v>0</v>
      </c>
      <c r="N215" s="141" t="n">
        <f aca="false">N216</f>
        <v>0</v>
      </c>
      <c r="O215" s="140" t="n">
        <f aca="false">O216</f>
        <v>0</v>
      </c>
      <c r="P215" s="140" t="n">
        <f aca="false">P216</f>
        <v>-2058720</v>
      </c>
      <c r="Q215" s="140" t="n">
        <f aca="false">Q216</f>
        <v>2058720</v>
      </c>
      <c r="R215" s="140" t="n">
        <f aca="false">R216</f>
        <v>0</v>
      </c>
      <c r="S215" s="140" t="n">
        <f aca="false">S216</f>
        <v>0</v>
      </c>
      <c r="T215" s="140" t="n">
        <f aca="false">T216</f>
        <v>0</v>
      </c>
      <c r="U215" s="140" t="n">
        <f aca="false">U216</f>
        <v>0</v>
      </c>
      <c r="V215" s="140" t="n">
        <f aca="false">V216</f>
        <v>-3000</v>
      </c>
      <c r="W215" s="140" t="n">
        <f aca="false">W216</f>
        <v>0</v>
      </c>
      <c r="X215" s="140" t="n">
        <f aca="false">X216</f>
        <v>0</v>
      </c>
      <c r="Y215" s="140" t="n">
        <f aca="false">Y216</f>
        <v>0</v>
      </c>
      <c r="Z215" s="140" t="n">
        <f aca="false">Z216</f>
        <v>0</v>
      </c>
      <c r="AA215" s="140" t="n">
        <f aca="false">AA216</f>
        <v>0</v>
      </c>
      <c r="AB215" s="142" t="n">
        <f aca="false">AB216</f>
        <v>0</v>
      </c>
    </row>
    <row r="216" s="48" customFormat="true" ht="33.8" hidden="false" customHeight="false" outlineLevel="0" collapsed="false">
      <c r="A216" s="76"/>
      <c r="B216" s="110"/>
      <c r="C216" s="34" t="s">
        <v>101</v>
      </c>
      <c r="D216" s="138" t="s">
        <v>397</v>
      </c>
      <c r="E216" s="35" t="s">
        <v>23</v>
      </c>
      <c r="F216" s="35" t="s">
        <v>17</v>
      </c>
      <c r="G216" s="49" t="n">
        <v>7310010140</v>
      </c>
      <c r="H216" s="35" t="s">
        <v>102</v>
      </c>
      <c r="I216" s="140" t="n">
        <f aca="false">SUM(L216:AB216)</f>
        <v>3764567</v>
      </c>
      <c r="J216" s="140" t="n">
        <v>3756744.42</v>
      </c>
      <c r="K216" s="140" t="n">
        <f aca="false">I216-J216</f>
        <v>7822.58000000008</v>
      </c>
      <c r="L216" s="141" t="n">
        <v>3767567</v>
      </c>
      <c r="M216" s="141"/>
      <c r="N216" s="141"/>
      <c r="O216" s="140"/>
      <c r="P216" s="140" t="n">
        <v>-2058720</v>
      </c>
      <c r="Q216" s="140" t="n">
        <v>2058720</v>
      </c>
      <c r="R216" s="140"/>
      <c r="S216" s="140"/>
      <c r="T216" s="140"/>
      <c r="U216" s="140"/>
      <c r="V216" s="140" t="n">
        <f aca="false">-3000</f>
        <v>-3000</v>
      </c>
      <c r="W216" s="140"/>
      <c r="X216" s="140"/>
      <c r="Y216" s="140"/>
      <c r="Z216" s="140"/>
      <c r="AA216" s="140"/>
      <c r="AB216" s="142"/>
    </row>
    <row r="217" s="48" customFormat="true" ht="33.8" hidden="false" customHeight="false" outlineLevel="0" collapsed="false">
      <c r="A217" s="76"/>
      <c r="B217" s="110"/>
      <c r="C217" s="34" t="s">
        <v>344</v>
      </c>
      <c r="D217" s="138" t="s">
        <v>397</v>
      </c>
      <c r="E217" s="35" t="s">
        <v>23</v>
      </c>
      <c r="F217" s="35" t="s">
        <v>17</v>
      </c>
      <c r="G217" s="49" t="n">
        <v>7310010860</v>
      </c>
      <c r="H217" s="35"/>
      <c r="I217" s="140" t="n">
        <f aca="false">SUM(L217:AB217)</f>
        <v>3044953</v>
      </c>
      <c r="J217" s="140" t="n">
        <f aca="false">J218+J219</f>
        <v>3044953</v>
      </c>
      <c r="K217" s="140" t="n">
        <f aca="false">I217-J217</f>
        <v>0</v>
      </c>
      <c r="L217" s="141" t="n">
        <f aca="false">L218</f>
        <v>3044953</v>
      </c>
      <c r="M217" s="141" t="n">
        <f aca="false">M218</f>
        <v>0</v>
      </c>
      <c r="N217" s="141" t="n">
        <f aca="false">N218</f>
        <v>0</v>
      </c>
      <c r="O217" s="140" t="n">
        <f aca="false">O218</f>
        <v>0</v>
      </c>
      <c r="P217" s="140" t="n">
        <f aca="false">P218+P219</f>
        <v>0</v>
      </c>
      <c r="Q217" s="140" t="n">
        <f aca="false">Q218</f>
        <v>0</v>
      </c>
      <c r="R217" s="140" t="n">
        <f aca="false">R218</f>
        <v>0</v>
      </c>
      <c r="S217" s="140" t="n">
        <f aca="false">S218</f>
        <v>0</v>
      </c>
      <c r="T217" s="140" t="n">
        <f aca="false">T218</f>
        <v>0</v>
      </c>
      <c r="U217" s="140" t="n">
        <f aca="false">U218</f>
        <v>0</v>
      </c>
      <c r="V217" s="140" t="n">
        <f aca="false">V218</f>
        <v>0</v>
      </c>
      <c r="W217" s="140" t="n">
        <f aca="false">W218</f>
        <v>0</v>
      </c>
      <c r="X217" s="140" t="n">
        <f aca="false">X218</f>
        <v>0</v>
      </c>
      <c r="Y217" s="140" t="n">
        <f aca="false">Y218</f>
        <v>0</v>
      </c>
      <c r="Z217" s="140" t="n">
        <f aca="false">Z218</f>
        <v>0</v>
      </c>
      <c r="AA217" s="140" t="n">
        <f aca="false">AA218</f>
        <v>0</v>
      </c>
      <c r="AB217" s="142" t="n">
        <f aca="false">AB218</f>
        <v>0</v>
      </c>
    </row>
    <row r="218" s="48" customFormat="true" ht="33.8" hidden="true" customHeight="false" outlineLevel="0" collapsed="false">
      <c r="A218" s="76"/>
      <c r="B218" s="110"/>
      <c r="C218" s="34" t="s">
        <v>101</v>
      </c>
      <c r="D218" s="138" t="s">
        <v>397</v>
      </c>
      <c r="E218" s="35" t="s">
        <v>23</v>
      </c>
      <c r="F218" s="35" t="s">
        <v>17</v>
      </c>
      <c r="G218" s="49" t="n">
        <v>7310010860</v>
      </c>
      <c r="H218" s="35" t="s">
        <v>102</v>
      </c>
      <c r="I218" s="140" t="n">
        <f aca="false">SUM(L218:AB218)</f>
        <v>0</v>
      </c>
      <c r="J218" s="140"/>
      <c r="K218" s="140"/>
      <c r="L218" s="141" t="n">
        <v>3044953</v>
      </c>
      <c r="M218" s="141"/>
      <c r="N218" s="141"/>
      <c r="O218" s="140"/>
      <c r="P218" s="140" t="n">
        <v>-3044953</v>
      </c>
      <c r="Q218" s="140"/>
      <c r="R218" s="140"/>
      <c r="S218" s="140"/>
      <c r="T218" s="140"/>
      <c r="U218" s="140"/>
      <c r="V218" s="140"/>
      <c r="W218" s="140"/>
      <c r="X218" s="140"/>
      <c r="Y218" s="140"/>
      <c r="Z218" s="140"/>
      <c r="AA218" s="140"/>
      <c r="AB218" s="142"/>
    </row>
    <row r="219" s="48" customFormat="true" ht="17.6" hidden="false" customHeight="false" outlineLevel="0" collapsed="false">
      <c r="A219" s="76"/>
      <c r="B219" s="110"/>
      <c r="C219" s="34" t="s">
        <v>122</v>
      </c>
      <c r="D219" s="138" t="s">
        <v>397</v>
      </c>
      <c r="E219" s="35" t="s">
        <v>23</v>
      </c>
      <c r="F219" s="35" t="s">
        <v>17</v>
      </c>
      <c r="G219" s="49" t="n">
        <v>7310010860</v>
      </c>
      <c r="H219" s="35" t="s">
        <v>123</v>
      </c>
      <c r="I219" s="140" t="n">
        <f aca="false">SUM(L219:AB219)</f>
        <v>3044953</v>
      </c>
      <c r="J219" s="140" t="n">
        <v>3044953</v>
      </c>
      <c r="K219" s="140" t="n">
        <f aca="false">I219-J219</f>
        <v>0</v>
      </c>
      <c r="L219" s="141"/>
      <c r="M219" s="141"/>
      <c r="N219" s="141"/>
      <c r="O219" s="140"/>
      <c r="P219" s="140" t="n">
        <v>3044953</v>
      </c>
      <c r="Q219" s="140"/>
      <c r="R219" s="140"/>
      <c r="S219" s="140"/>
      <c r="T219" s="140"/>
      <c r="U219" s="140"/>
      <c r="V219" s="140"/>
      <c r="W219" s="140"/>
      <c r="X219" s="140"/>
      <c r="Y219" s="140"/>
      <c r="Z219" s="140"/>
      <c r="AA219" s="140"/>
      <c r="AB219" s="142"/>
    </row>
    <row r="220" s="48" customFormat="true" ht="33.6" hidden="false" customHeight="false" outlineLevel="0" collapsed="false">
      <c r="A220" s="76"/>
      <c r="B220" s="110"/>
      <c r="C220" s="34" t="s">
        <v>345</v>
      </c>
      <c r="D220" s="138" t="s">
        <v>397</v>
      </c>
      <c r="E220" s="35" t="s">
        <v>23</v>
      </c>
      <c r="F220" s="35" t="s">
        <v>17</v>
      </c>
      <c r="G220" s="49" t="n">
        <v>7320000000</v>
      </c>
      <c r="H220" s="35"/>
      <c r="I220" s="140" t="n">
        <f aca="false">SUM(L220:AB220)</f>
        <v>53000</v>
      </c>
      <c r="J220" s="140" t="n">
        <f aca="false">J221</f>
        <v>52920</v>
      </c>
      <c r="K220" s="140" t="n">
        <f aca="false">I220-J220</f>
        <v>80</v>
      </c>
      <c r="L220" s="141" t="n">
        <f aca="false">L221</f>
        <v>50000</v>
      </c>
      <c r="M220" s="141" t="n">
        <f aca="false">M221</f>
        <v>0</v>
      </c>
      <c r="N220" s="141" t="n">
        <f aca="false">N221</f>
        <v>0</v>
      </c>
      <c r="O220" s="140" t="n">
        <f aca="false">O221</f>
        <v>0</v>
      </c>
      <c r="P220" s="140" t="n">
        <f aca="false">P221</f>
        <v>0</v>
      </c>
      <c r="Q220" s="140" t="n">
        <f aca="false">Q221</f>
        <v>0</v>
      </c>
      <c r="R220" s="140" t="n">
        <f aca="false">R221</f>
        <v>0</v>
      </c>
      <c r="S220" s="140" t="n">
        <f aca="false">S221</f>
        <v>0</v>
      </c>
      <c r="T220" s="140" t="n">
        <f aca="false">T221</f>
        <v>0</v>
      </c>
      <c r="U220" s="140" t="n">
        <f aca="false">U221</f>
        <v>0</v>
      </c>
      <c r="V220" s="140" t="n">
        <f aca="false">V221</f>
        <v>3000</v>
      </c>
      <c r="W220" s="140" t="n">
        <f aca="false">W221</f>
        <v>0</v>
      </c>
      <c r="X220" s="140" t="n">
        <f aca="false">X221</f>
        <v>0</v>
      </c>
      <c r="Y220" s="140" t="n">
        <f aca="false">Y221</f>
        <v>0</v>
      </c>
      <c r="Z220" s="140" t="n">
        <f aca="false">Z221</f>
        <v>0</v>
      </c>
      <c r="AA220" s="140" t="n">
        <f aca="false">AA221</f>
        <v>0</v>
      </c>
      <c r="AB220" s="142" t="n">
        <f aca="false">AB221</f>
        <v>0</v>
      </c>
    </row>
    <row r="221" s="48" customFormat="true" ht="64.65" hidden="false" customHeight="false" outlineLevel="0" collapsed="false">
      <c r="A221" s="76"/>
      <c r="B221" s="110"/>
      <c r="C221" s="34" t="s">
        <v>346</v>
      </c>
      <c r="D221" s="138" t="s">
        <v>397</v>
      </c>
      <c r="E221" s="35" t="s">
        <v>23</v>
      </c>
      <c r="F221" s="35" t="s">
        <v>17</v>
      </c>
      <c r="G221" s="49" t="n">
        <v>7320010080</v>
      </c>
      <c r="H221" s="35"/>
      <c r="I221" s="140" t="n">
        <f aca="false">SUM(L221:AB221)</f>
        <v>53000</v>
      </c>
      <c r="J221" s="140" t="n">
        <f aca="false">J222</f>
        <v>52920</v>
      </c>
      <c r="K221" s="140" t="n">
        <f aca="false">I221-J221</f>
        <v>80</v>
      </c>
      <c r="L221" s="141" t="n">
        <f aca="false">L222</f>
        <v>50000</v>
      </c>
      <c r="M221" s="141" t="n">
        <f aca="false">M222</f>
        <v>0</v>
      </c>
      <c r="N221" s="141" t="n">
        <f aca="false">N222</f>
        <v>0</v>
      </c>
      <c r="O221" s="140" t="n">
        <f aca="false">O222</f>
        <v>0</v>
      </c>
      <c r="P221" s="140" t="n">
        <f aca="false">P222</f>
        <v>0</v>
      </c>
      <c r="Q221" s="140" t="n">
        <f aca="false">Q222</f>
        <v>0</v>
      </c>
      <c r="R221" s="140" t="n">
        <f aca="false">R222</f>
        <v>0</v>
      </c>
      <c r="S221" s="140" t="n">
        <f aca="false">S222</f>
        <v>0</v>
      </c>
      <c r="T221" s="140" t="n">
        <f aca="false">T222</f>
        <v>0</v>
      </c>
      <c r="U221" s="140" t="n">
        <f aca="false">U222</f>
        <v>0</v>
      </c>
      <c r="V221" s="140" t="n">
        <f aca="false">V222</f>
        <v>3000</v>
      </c>
      <c r="W221" s="140" t="n">
        <f aca="false">W222</f>
        <v>0</v>
      </c>
      <c r="X221" s="140" t="n">
        <f aca="false">X222</f>
        <v>0</v>
      </c>
      <c r="Y221" s="140" t="n">
        <f aca="false">Y222</f>
        <v>0</v>
      </c>
      <c r="Z221" s="140" t="n">
        <f aca="false">Z222</f>
        <v>0</v>
      </c>
      <c r="AA221" s="140" t="n">
        <f aca="false">AA222</f>
        <v>0</v>
      </c>
      <c r="AB221" s="142" t="n">
        <f aca="false">AB222</f>
        <v>0</v>
      </c>
    </row>
    <row r="222" s="48" customFormat="true" ht="33.8" hidden="false" customHeight="false" outlineLevel="0" collapsed="false">
      <c r="A222" s="76"/>
      <c r="B222" s="110"/>
      <c r="C222" s="34" t="s">
        <v>101</v>
      </c>
      <c r="D222" s="138" t="s">
        <v>397</v>
      </c>
      <c r="E222" s="35" t="s">
        <v>23</v>
      </c>
      <c r="F222" s="35" t="s">
        <v>17</v>
      </c>
      <c r="G222" s="49" t="n">
        <v>7320010080</v>
      </c>
      <c r="H222" s="35" t="s">
        <v>102</v>
      </c>
      <c r="I222" s="140" t="n">
        <f aca="false">SUM(L222:AB222)</f>
        <v>53000</v>
      </c>
      <c r="J222" s="140" t="n">
        <v>52920</v>
      </c>
      <c r="K222" s="140" t="n">
        <f aca="false">I222-J222</f>
        <v>80</v>
      </c>
      <c r="L222" s="141" t="n">
        <v>50000</v>
      </c>
      <c r="M222" s="141"/>
      <c r="N222" s="141"/>
      <c r="O222" s="140"/>
      <c r="P222" s="140"/>
      <c r="Q222" s="140"/>
      <c r="R222" s="140"/>
      <c r="S222" s="140"/>
      <c r="T222" s="140"/>
      <c r="U222" s="140"/>
      <c r="V222" s="140" t="n">
        <f aca="false">3000</f>
        <v>3000</v>
      </c>
      <c r="W222" s="140"/>
      <c r="X222" s="140"/>
      <c r="Y222" s="140"/>
      <c r="Z222" s="140"/>
      <c r="AA222" s="140"/>
      <c r="AB222" s="142"/>
    </row>
    <row r="223" s="48" customFormat="true" ht="33.8" hidden="false" customHeight="false" outlineLevel="0" collapsed="false">
      <c r="A223" s="76"/>
      <c r="B223" s="110"/>
      <c r="C223" s="34" t="s">
        <v>347</v>
      </c>
      <c r="D223" s="138" t="s">
        <v>397</v>
      </c>
      <c r="E223" s="35" t="s">
        <v>23</v>
      </c>
      <c r="F223" s="35" t="s">
        <v>17</v>
      </c>
      <c r="G223" s="49" t="n">
        <v>7330000000</v>
      </c>
      <c r="H223" s="35"/>
      <c r="I223" s="140" t="n">
        <f aca="false">SUM(L223:AB223)</f>
        <v>255621562.39</v>
      </c>
      <c r="J223" s="140" t="n">
        <f aca="false">J224+J227</f>
        <v>182735900</v>
      </c>
      <c r="K223" s="140" t="n">
        <f aca="false">I223-J223</f>
        <v>72885662.39</v>
      </c>
      <c r="L223" s="141" t="n">
        <f aca="false">L224</f>
        <v>25530080</v>
      </c>
      <c r="M223" s="141" t="n">
        <f aca="false">M224</f>
        <v>0</v>
      </c>
      <c r="N223" s="141" t="n">
        <f aca="false">N224</f>
        <v>0</v>
      </c>
      <c r="O223" s="140" t="n">
        <f aca="false">O224</f>
        <v>60991362.39</v>
      </c>
      <c r="P223" s="140" t="n">
        <f aca="false">P224</f>
        <v>2058720</v>
      </c>
      <c r="Q223" s="140" t="n">
        <f aca="false">Q224+Q227</f>
        <v>181822200</v>
      </c>
      <c r="R223" s="140" t="n">
        <f aca="false">R224+R227</f>
        <v>0</v>
      </c>
      <c r="S223" s="140" t="n">
        <f aca="false">S224+S227</f>
        <v>0</v>
      </c>
      <c r="T223" s="140" t="n">
        <f aca="false">T224+T227</f>
        <v>0</v>
      </c>
      <c r="U223" s="140" t="n">
        <f aca="false">U224+U227</f>
        <v>0</v>
      </c>
      <c r="V223" s="140" t="n">
        <f aca="false">V224+V227</f>
        <v>0</v>
      </c>
      <c r="W223" s="140" t="n">
        <f aca="false">W224+W227</f>
        <v>0</v>
      </c>
      <c r="X223" s="140" t="n">
        <f aca="false">X224+X227</f>
        <v>0</v>
      </c>
      <c r="Y223" s="140" t="n">
        <f aca="false">Y224+Y227</f>
        <v>0</v>
      </c>
      <c r="Z223" s="140" t="n">
        <f aca="false">Z224+Z227</f>
        <v>-14780800</v>
      </c>
      <c r="AA223" s="140" t="n">
        <f aca="false">AA224+AA227</f>
        <v>0</v>
      </c>
      <c r="AB223" s="142" t="n">
        <f aca="false">AB224+AB227</f>
        <v>0</v>
      </c>
    </row>
    <row r="224" s="48" customFormat="true" ht="33.8" hidden="false" customHeight="false" outlineLevel="0" collapsed="false">
      <c r="A224" s="76"/>
      <c r="B224" s="110"/>
      <c r="C224" s="34" t="s">
        <v>348</v>
      </c>
      <c r="D224" s="138" t="s">
        <v>397</v>
      </c>
      <c r="E224" s="35" t="s">
        <v>23</v>
      </c>
      <c r="F224" s="35" t="s">
        <v>17</v>
      </c>
      <c r="G224" s="49" t="n">
        <v>7330010720</v>
      </c>
      <c r="H224" s="35"/>
      <c r="I224" s="140" t="n">
        <f aca="false">SUM(L224:AB224)</f>
        <v>72885662.39</v>
      </c>
      <c r="J224" s="140" t="n">
        <f aca="false">J226</f>
        <v>0</v>
      </c>
      <c r="K224" s="140" t="n">
        <f aca="false">I224-J224</f>
        <v>72885662.39</v>
      </c>
      <c r="L224" s="141" t="n">
        <f aca="false">L226</f>
        <v>25530080</v>
      </c>
      <c r="M224" s="141" t="n">
        <f aca="false">M226</f>
        <v>0</v>
      </c>
      <c r="N224" s="141" t="n">
        <f aca="false">N226</f>
        <v>0</v>
      </c>
      <c r="O224" s="140" t="n">
        <f aca="false">O226</f>
        <v>60991362.39</v>
      </c>
      <c r="P224" s="140" t="n">
        <f aca="false">P226</f>
        <v>2058720</v>
      </c>
      <c r="Q224" s="140" t="n">
        <f aca="false">Q226</f>
        <v>-913700</v>
      </c>
      <c r="R224" s="140" t="n">
        <f aca="false">R226</f>
        <v>0</v>
      </c>
      <c r="S224" s="140" t="n">
        <f aca="false">S226</f>
        <v>0</v>
      </c>
      <c r="T224" s="140" t="n">
        <f aca="false">T226</f>
        <v>0</v>
      </c>
      <c r="U224" s="140" t="n">
        <f aca="false">U226</f>
        <v>0</v>
      </c>
      <c r="V224" s="140" t="n">
        <f aca="false">V226</f>
        <v>0</v>
      </c>
      <c r="W224" s="140" t="n">
        <f aca="false">W226</f>
        <v>0</v>
      </c>
      <c r="X224" s="140" t="n">
        <f aca="false">X226</f>
        <v>0</v>
      </c>
      <c r="Y224" s="140" t="n">
        <f aca="false">Y226++Y225</f>
        <v>0</v>
      </c>
      <c r="Z224" s="140" t="n">
        <f aca="false">Z226</f>
        <v>-14780800</v>
      </c>
      <c r="AA224" s="140" t="n">
        <f aca="false">AA226</f>
        <v>0</v>
      </c>
      <c r="AB224" s="142" t="n">
        <f aca="false">AB226</f>
        <v>0</v>
      </c>
    </row>
    <row r="225" s="48" customFormat="true" ht="33.8" hidden="false" customHeight="false" outlineLevel="0" collapsed="false">
      <c r="A225" s="76"/>
      <c r="B225" s="110"/>
      <c r="C225" s="34" t="s">
        <v>101</v>
      </c>
      <c r="D225" s="138" t="s">
        <v>397</v>
      </c>
      <c r="E225" s="35" t="s">
        <v>23</v>
      </c>
      <c r="F225" s="35" t="s">
        <v>17</v>
      </c>
      <c r="G225" s="49" t="n">
        <v>7330010720</v>
      </c>
      <c r="H225" s="35" t="s">
        <v>102</v>
      </c>
      <c r="I225" s="140" t="n">
        <f aca="false">SUM(L225:AB225)</f>
        <v>5000000</v>
      </c>
      <c r="J225" s="140" t="n">
        <v>0</v>
      </c>
      <c r="K225" s="140" t="n">
        <f aca="false">I225-J225</f>
        <v>5000000</v>
      </c>
      <c r="L225" s="141"/>
      <c r="M225" s="141"/>
      <c r="N225" s="141"/>
      <c r="O225" s="140"/>
      <c r="P225" s="140"/>
      <c r="Q225" s="140"/>
      <c r="R225" s="140"/>
      <c r="S225" s="140"/>
      <c r="T225" s="140"/>
      <c r="U225" s="140"/>
      <c r="V225" s="140"/>
      <c r="W225" s="140"/>
      <c r="X225" s="140"/>
      <c r="Y225" s="140" t="n">
        <v>5000000</v>
      </c>
      <c r="Z225" s="140"/>
      <c r="AA225" s="140"/>
      <c r="AB225" s="142"/>
    </row>
    <row r="226" s="48" customFormat="true" ht="33.8" hidden="false" customHeight="false" outlineLevel="0" collapsed="false">
      <c r="A226" s="76"/>
      <c r="B226" s="110"/>
      <c r="C226" s="34" t="s">
        <v>230</v>
      </c>
      <c r="D226" s="138" t="s">
        <v>397</v>
      </c>
      <c r="E226" s="35" t="s">
        <v>23</v>
      </c>
      <c r="F226" s="35" t="s">
        <v>17</v>
      </c>
      <c r="G226" s="49" t="n">
        <v>7330010720</v>
      </c>
      <c r="H226" s="35" t="s">
        <v>231</v>
      </c>
      <c r="I226" s="140" t="n">
        <f aca="false">SUM(L226:AB226)</f>
        <v>67885662.39</v>
      </c>
      <c r="J226" s="140" t="n">
        <v>0</v>
      </c>
      <c r="K226" s="140" t="n">
        <f aca="false">I226-J226</f>
        <v>67885662.39</v>
      </c>
      <c r="L226" s="141" t="n">
        <v>25530080</v>
      </c>
      <c r="M226" s="141"/>
      <c r="N226" s="141"/>
      <c r="O226" s="140" t="n">
        <v>60991362.39</v>
      </c>
      <c r="P226" s="140" t="n">
        <v>2058720</v>
      </c>
      <c r="Q226" s="140" t="n">
        <v>-913700</v>
      </c>
      <c r="R226" s="140"/>
      <c r="S226" s="140"/>
      <c r="T226" s="140"/>
      <c r="U226" s="140"/>
      <c r="V226" s="140"/>
      <c r="W226" s="140"/>
      <c r="X226" s="140"/>
      <c r="Y226" s="140" t="n">
        <v>-5000000</v>
      </c>
      <c r="Z226" s="140" t="n">
        <v>-14780800</v>
      </c>
      <c r="AA226" s="140"/>
      <c r="AB226" s="142"/>
    </row>
    <row r="227" s="48" customFormat="true" ht="71.6" hidden="false" customHeight="true" outlineLevel="0" collapsed="false">
      <c r="A227" s="76"/>
      <c r="B227" s="110"/>
      <c r="C227" s="34" t="s">
        <v>349</v>
      </c>
      <c r="D227" s="138" t="s">
        <v>397</v>
      </c>
      <c r="E227" s="35" t="s">
        <v>23</v>
      </c>
      <c r="F227" s="35" t="s">
        <v>17</v>
      </c>
      <c r="G227" s="49" t="s">
        <v>350</v>
      </c>
      <c r="H227" s="35"/>
      <c r="I227" s="140" t="n">
        <f aca="false">SUM(L227:AB227)</f>
        <v>182735900</v>
      </c>
      <c r="J227" s="140" t="n">
        <f aca="false">J229+J228</f>
        <v>182735900</v>
      </c>
      <c r="K227" s="140" t="n">
        <f aca="false">I227-J227</f>
        <v>0</v>
      </c>
      <c r="L227" s="141"/>
      <c r="M227" s="141"/>
      <c r="N227" s="141"/>
      <c r="O227" s="140"/>
      <c r="P227" s="140"/>
      <c r="Q227" s="140" t="n">
        <f aca="false">Q229</f>
        <v>182735900</v>
      </c>
      <c r="R227" s="140" t="n">
        <f aca="false">R229</f>
        <v>0</v>
      </c>
      <c r="S227" s="140" t="n">
        <f aca="false">S229</f>
        <v>0</v>
      </c>
      <c r="T227" s="140" t="n">
        <f aca="false">T229</f>
        <v>0</v>
      </c>
      <c r="U227" s="140" t="n">
        <f aca="false">U229</f>
        <v>0</v>
      </c>
      <c r="V227" s="140" t="n">
        <f aca="false">V229</f>
        <v>0</v>
      </c>
      <c r="W227" s="140" t="n">
        <f aca="false">W229</f>
        <v>0</v>
      </c>
      <c r="X227" s="140" t="n">
        <f aca="false">X229</f>
        <v>0</v>
      </c>
      <c r="Y227" s="140" t="n">
        <f aca="false">Y229+Y228</f>
        <v>0</v>
      </c>
      <c r="Z227" s="140" t="n">
        <f aca="false">Z229</f>
        <v>0</v>
      </c>
      <c r="AA227" s="140" t="n">
        <f aca="false">AA229</f>
        <v>0</v>
      </c>
      <c r="AB227" s="142" t="n">
        <f aca="false">AB229</f>
        <v>0</v>
      </c>
    </row>
    <row r="228" s="48" customFormat="true" ht="33.8" hidden="false" customHeight="false" outlineLevel="0" collapsed="false">
      <c r="A228" s="76"/>
      <c r="B228" s="110"/>
      <c r="C228" s="34" t="s">
        <v>101</v>
      </c>
      <c r="D228" s="138" t="s">
        <v>397</v>
      </c>
      <c r="E228" s="35" t="s">
        <v>23</v>
      </c>
      <c r="F228" s="35" t="s">
        <v>17</v>
      </c>
      <c r="G228" s="49" t="s">
        <v>350</v>
      </c>
      <c r="H228" s="35" t="s">
        <v>102</v>
      </c>
      <c r="I228" s="140" t="n">
        <f aca="false">SUM(L228:AB228)</f>
        <v>182735900</v>
      </c>
      <c r="J228" s="140" t="n">
        <v>182735900</v>
      </c>
      <c r="K228" s="140" t="n">
        <f aca="false">I228-J228</f>
        <v>0</v>
      </c>
      <c r="L228" s="141"/>
      <c r="M228" s="141"/>
      <c r="N228" s="141"/>
      <c r="O228" s="140"/>
      <c r="P228" s="140"/>
      <c r="Q228" s="140"/>
      <c r="R228" s="140"/>
      <c r="S228" s="140"/>
      <c r="T228" s="140"/>
      <c r="U228" s="140"/>
      <c r="V228" s="140"/>
      <c r="W228" s="140"/>
      <c r="X228" s="140"/>
      <c r="Y228" s="140" t="n">
        <v>182735900</v>
      </c>
      <c r="Z228" s="140"/>
      <c r="AA228" s="140"/>
      <c r="AB228" s="142"/>
    </row>
    <row r="229" s="48" customFormat="true" ht="33.8" hidden="true" customHeight="false" outlineLevel="0" collapsed="false">
      <c r="A229" s="76"/>
      <c r="B229" s="110"/>
      <c r="C229" s="34" t="s">
        <v>230</v>
      </c>
      <c r="D229" s="138" t="s">
        <v>397</v>
      </c>
      <c r="E229" s="35" t="s">
        <v>23</v>
      </c>
      <c r="F229" s="35" t="s">
        <v>17</v>
      </c>
      <c r="G229" s="49" t="s">
        <v>350</v>
      </c>
      <c r="H229" s="35" t="s">
        <v>231</v>
      </c>
      <c r="I229" s="140" t="n">
        <f aca="false">SUM(L229:AB229)</f>
        <v>0</v>
      </c>
      <c r="J229" s="140"/>
      <c r="K229" s="140"/>
      <c r="L229" s="141"/>
      <c r="M229" s="141"/>
      <c r="N229" s="141"/>
      <c r="O229" s="140"/>
      <c r="P229" s="140"/>
      <c r="Q229" s="140" t="n">
        <v>182735900</v>
      </c>
      <c r="R229" s="140"/>
      <c r="S229" s="140"/>
      <c r="T229" s="140"/>
      <c r="U229" s="140"/>
      <c r="V229" s="140"/>
      <c r="W229" s="140"/>
      <c r="X229" s="140"/>
      <c r="Y229" s="140" t="n">
        <v>-182735900</v>
      </c>
      <c r="Z229" s="140"/>
      <c r="AA229" s="140"/>
      <c r="AB229" s="142"/>
    </row>
    <row r="230" s="48" customFormat="true" ht="33.8" hidden="false" customHeight="false" outlineLevel="0" collapsed="false">
      <c r="A230" s="76"/>
      <c r="B230" s="110"/>
      <c r="C230" s="34" t="s">
        <v>351</v>
      </c>
      <c r="D230" s="138" t="s">
        <v>397</v>
      </c>
      <c r="E230" s="35" t="s">
        <v>23</v>
      </c>
      <c r="F230" s="35" t="s">
        <v>17</v>
      </c>
      <c r="G230" s="49" t="n">
        <v>7340000000</v>
      </c>
      <c r="H230" s="35"/>
      <c r="I230" s="140" t="n">
        <f aca="false">SUM(L230:AB230)</f>
        <v>146000</v>
      </c>
      <c r="J230" s="140" t="n">
        <f aca="false">J231</f>
        <v>146000</v>
      </c>
      <c r="K230" s="140" t="n">
        <f aca="false">I230-J230</f>
        <v>0</v>
      </c>
      <c r="L230" s="141"/>
      <c r="M230" s="141"/>
      <c r="N230" s="141"/>
      <c r="O230" s="140"/>
      <c r="P230" s="140"/>
      <c r="Q230" s="140"/>
      <c r="R230" s="140"/>
      <c r="S230" s="140"/>
      <c r="T230" s="140"/>
      <c r="U230" s="140"/>
      <c r="V230" s="140"/>
      <c r="W230" s="140"/>
      <c r="X230" s="140"/>
      <c r="Y230" s="140" t="n">
        <f aca="false">Y231</f>
        <v>146000</v>
      </c>
      <c r="Z230" s="140"/>
      <c r="AA230" s="140"/>
      <c r="AB230" s="142"/>
    </row>
    <row r="231" s="48" customFormat="true" ht="33.8" hidden="false" customHeight="false" outlineLevel="0" collapsed="false">
      <c r="A231" s="76"/>
      <c r="B231" s="110"/>
      <c r="C231" s="34" t="s">
        <v>352</v>
      </c>
      <c r="D231" s="138" t="s">
        <v>397</v>
      </c>
      <c r="E231" s="35" t="s">
        <v>23</v>
      </c>
      <c r="F231" s="35" t="s">
        <v>17</v>
      </c>
      <c r="G231" s="49" t="n">
        <v>7340010600</v>
      </c>
      <c r="H231" s="35"/>
      <c r="I231" s="140" t="n">
        <f aca="false">SUM(L231:AB231)</f>
        <v>146000</v>
      </c>
      <c r="J231" s="140" t="n">
        <f aca="false">J232</f>
        <v>146000</v>
      </c>
      <c r="K231" s="140" t="n">
        <f aca="false">I231-J231</f>
        <v>0</v>
      </c>
      <c r="L231" s="141"/>
      <c r="M231" s="141"/>
      <c r="N231" s="141"/>
      <c r="O231" s="140"/>
      <c r="P231" s="140"/>
      <c r="Q231" s="140"/>
      <c r="R231" s="140"/>
      <c r="S231" s="140"/>
      <c r="T231" s="140"/>
      <c r="U231" s="140"/>
      <c r="V231" s="140"/>
      <c r="W231" s="140"/>
      <c r="X231" s="140"/>
      <c r="Y231" s="140" t="n">
        <f aca="false">Y232</f>
        <v>146000</v>
      </c>
      <c r="Z231" s="140"/>
      <c r="AA231" s="140"/>
      <c r="AB231" s="142"/>
    </row>
    <row r="232" s="48" customFormat="true" ht="33.8" hidden="false" customHeight="false" outlineLevel="0" collapsed="false">
      <c r="A232" s="76"/>
      <c r="B232" s="110"/>
      <c r="C232" s="34" t="s">
        <v>101</v>
      </c>
      <c r="D232" s="138" t="s">
        <v>397</v>
      </c>
      <c r="E232" s="35" t="s">
        <v>23</v>
      </c>
      <c r="F232" s="35" t="s">
        <v>17</v>
      </c>
      <c r="G232" s="49" t="n">
        <v>7340010600</v>
      </c>
      <c r="H232" s="35" t="s">
        <v>102</v>
      </c>
      <c r="I232" s="140" t="n">
        <f aca="false">SUM(L232:AB232)</f>
        <v>146000</v>
      </c>
      <c r="J232" s="140" t="n">
        <v>146000</v>
      </c>
      <c r="K232" s="140" t="n">
        <f aca="false">I232-J232</f>
        <v>0</v>
      </c>
      <c r="L232" s="141"/>
      <c r="M232" s="141"/>
      <c r="N232" s="141"/>
      <c r="O232" s="140"/>
      <c r="P232" s="140"/>
      <c r="Q232" s="140"/>
      <c r="R232" s="140"/>
      <c r="S232" s="140"/>
      <c r="T232" s="140"/>
      <c r="U232" s="140"/>
      <c r="V232" s="140"/>
      <c r="W232" s="140"/>
      <c r="X232" s="140"/>
      <c r="Y232" s="140" t="n">
        <v>146000</v>
      </c>
      <c r="Z232" s="140"/>
      <c r="AA232" s="140"/>
      <c r="AB232" s="142"/>
    </row>
    <row r="233" s="48" customFormat="true" ht="17.6" hidden="false" customHeight="false" outlineLevel="0" collapsed="false">
      <c r="A233" s="76"/>
      <c r="B233" s="110"/>
      <c r="C233" s="34" t="s">
        <v>49</v>
      </c>
      <c r="D233" s="138" t="s">
        <v>397</v>
      </c>
      <c r="E233" s="35" t="s">
        <v>23</v>
      </c>
      <c r="F233" s="35" t="s">
        <v>19</v>
      </c>
      <c r="G233" s="49"/>
      <c r="H233" s="35"/>
      <c r="I233" s="140" t="n">
        <f aca="false">SUM(L233:AB233)</f>
        <v>2615000</v>
      </c>
      <c r="J233" s="140" t="n">
        <f aca="false">J234</f>
        <v>1918346.22</v>
      </c>
      <c r="K233" s="140" t="n">
        <f aca="false">I233-J233</f>
        <v>696653.78</v>
      </c>
      <c r="L233" s="141"/>
      <c r="M233" s="141"/>
      <c r="N233" s="141"/>
      <c r="O233" s="140" t="n">
        <f aca="false">O234</f>
        <v>2600000</v>
      </c>
      <c r="P233" s="140" t="n">
        <f aca="false">P234</f>
        <v>30000</v>
      </c>
      <c r="Q233" s="140" t="n">
        <f aca="false">Q234</f>
        <v>0</v>
      </c>
      <c r="R233" s="140" t="n">
        <f aca="false">R234</f>
        <v>0</v>
      </c>
      <c r="S233" s="140" t="n">
        <f aca="false">S234</f>
        <v>0</v>
      </c>
      <c r="T233" s="140" t="n">
        <f aca="false">T234</f>
        <v>0</v>
      </c>
      <c r="U233" s="140" t="n">
        <f aca="false">U234</f>
        <v>0</v>
      </c>
      <c r="V233" s="140" t="n">
        <f aca="false">V234</f>
        <v>0</v>
      </c>
      <c r="W233" s="140" t="n">
        <f aca="false">W234</f>
        <v>-15000</v>
      </c>
      <c r="X233" s="140" t="n">
        <f aca="false">X234</f>
        <v>0</v>
      </c>
      <c r="Y233" s="140" t="n">
        <f aca="false">Y234</f>
        <v>0</v>
      </c>
      <c r="Z233" s="140" t="n">
        <f aca="false">Z234</f>
        <v>0</v>
      </c>
      <c r="AA233" s="140" t="n">
        <f aca="false">AA234</f>
        <v>0</v>
      </c>
      <c r="AB233" s="142" t="n">
        <f aca="false">AB234</f>
        <v>0</v>
      </c>
    </row>
    <row r="234" s="48" customFormat="true" ht="33.6" hidden="false" customHeight="false" outlineLevel="0" collapsed="false">
      <c r="A234" s="76"/>
      <c r="B234" s="110"/>
      <c r="C234" s="34" t="s">
        <v>227</v>
      </c>
      <c r="D234" s="138" t="s">
        <v>397</v>
      </c>
      <c r="E234" s="35" t="s">
        <v>23</v>
      </c>
      <c r="F234" s="35" t="s">
        <v>19</v>
      </c>
      <c r="G234" s="49" t="n">
        <v>6200000000</v>
      </c>
      <c r="H234" s="35"/>
      <c r="I234" s="140" t="n">
        <f aca="false">SUM(L234:AB234)</f>
        <v>2615000</v>
      </c>
      <c r="J234" s="140" t="n">
        <f aca="false">J235</f>
        <v>1918346.22</v>
      </c>
      <c r="K234" s="140" t="n">
        <f aca="false">I234-J234</f>
        <v>696653.78</v>
      </c>
      <c r="L234" s="141"/>
      <c r="M234" s="141"/>
      <c r="N234" s="141"/>
      <c r="O234" s="140" t="n">
        <f aca="false">O235</f>
        <v>2600000</v>
      </c>
      <c r="P234" s="140" t="n">
        <f aca="false">P235</f>
        <v>30000</v>
      </c>
      <c r="Q234" s="140" t="n">
        <f aca="false">Q235</f>
        <v>0</v>
      </c>
      <c r="R234" s="140" t="n">
        <f aca="false">R235</f>
        <v>0</v>
      </c>
      <c r="S234" s="140" t="n">
        <f aca="false">S235</f>
        <v>0</v>
      </c>
      <c r="T234" s="140" t="n">
        <f aca="false">T235</f>
        <v>0</v>
      </c>
      <c r="U234" s="140" t="n">
        <f aca="false">U235</f>
        <v>0</v>
      </c>
      <c r="V234" s="140" t="n">
        <f aca="false">V235</f>
        <v>0</v>
      </c>
      <c r="W234" s="140" t="n">
        <f aca="false">W235</f>
        <v>-15000</v>
      </c>
      <c r="X234" s="140" t="n">
        <f aca="false">X235</f>
        <v>0</v>
      </c>
      <c r="Y234" s="140" t="n">
        <f aca="false">Y235</f>
        <v>0</v>
      </c>
      <c r="Z234" s="140" t="n">
        <f aca="false">Z235</f>
        <v>0</v>
      </c>
      <c r="AA234" s="140" t="n">
        <f aca="false">AA235</f>
        <v>0</v>
      </c>
      <c r="AB234" s="142" t="n">
        <f aca="false">AB235</f>
        <v>0</v>
      </c>
    </row>
    <row r="235" s="48" customFormat="true" ht="17.6" hidden="false" customHeight="false" outlineLevel="0" collapsed="false">
      <c r="A235" s="76"/>
      <c r="B235" s="110"/>
      <c r="C235" s="34" t="s">
        <v>232</v>
      </c>
      <c r="D235" s="138" t="s">
        <v>397</v>
      </c>
      <c r="E235" s="35" t="s">
        <v>23</v>
      </c>
      <c r="F235" s="35" t="s">
        <v>19</v>
      </c>
      <c r="G235" s="49" t="n">
        <v>6220000000</v>
      </c>
      <c r="H235" s="35"/>
      <c r="I235" s="140" t="n">
        <f aca="false">SUM(L235:AB235)</f>
        <v>2615000</v>
      </c>
      <c r="J235" s="140" t="n">
        <f aca="false">J236</f>
        <v>1918346.22</v>
      </c>
      <c r="K235" s="140" t="n">
        <f aca="false">I235-J235</f>
        <v>696653.78</v>
      </c>
      <c r="L235" s="141"/>
      <c r="M235" s="141"/>
      <c r="N235" s="141"/>
      <c r="O235" s="140" t="n">
        <f aca="false">O236</f>
        <v>2600000</v>
      </c>
      <c r="P235" s="140" t="n">
        <f aca="false">P236</f>
        <v>30000</v>
      </c>
      <c r="Q235" s="140" t="n">
        <f aca="false">Q236</f>
        <v>0</v>
      </c>
      <c r="R235" s="140" t="n">
        <f aca="false">R236</f>
        <v>0</v>
      </c>
      <c r="S235" s="140" t="n">
        <f aca="false">S236</f>
        <v>0</v>
      </c>
      <c r="T235" s="140" t="n">
        <f aca="false">T236</f>
        <v>0</v>
      </c>
      <c r="U235" s="140" t="n">
        <f aca="false">U236</f>
        <v>0</v>
      </c>
      <c r="V235" s="140" t="n">
        <f aca="false">V236</f>
        <v>0</v>
      </c>
      <c r="W235" s="140" t="n">
        <f aca="false">W236</f>
        <v>-15000</v>
      </c>
      <c r="X235" s="140" t="n">
        <f aca="false">X236</f>
        <v>0</v>
      </c>
      <c r="Y235" s="140" t="n">
        <f aca="false">Y236</f>
        <v>0</v>
      </c>
      <c r="Z235" s="140" t="n">
        <f aca="false">Z236</f>
        <v>0</v>
      </c>
      <c r="AA235" s="140" t="n">
        <f aca="false">AA236</f>
        <v>0</v>
      </c>
      <c r="AB235" s="142" t="n">
        <f aca="false">AB236</f>
        <v>0</v>
      </c>
    </row>
    <row r="236" s="48" customFormat="true" ht="17.6" hidden="false" customHeight="false" outlineLevel="0" collapsed="false">
      <c r="A236" s="76"/>
      <c r="B236" s="110"/>
      <c r="C236" s="34" t="s">
        <v>233</v>
      </c>
      <c r="D236" s="138" t="s">
        <v>397</v>
      </c>
      <c r="E236" s="35" t="s">
        <v>23</v>
      </c>
      <c r="F236" s="35" t="s">
        <v>19</v>
      </c>
      <c r="G236" s="49" t="n">
        <v>6220012720</v>
      </c>
      <c r="H236" s="35"/>
      <c r="I236" s="140" t="n">
        <f aca="false">SUM(L236:AB236)</f>
        <v>2615000</v>
      </c>
      <c r="J236" s="140" t="n">
        <f aca="false">J238+J237</f>
        <v>1918346.22</v>
      </c>
      <c r="K236" s="140" t="n">
        <f aca="false">I236-J236</f>
        <v>696653.78</v>
      </c>
      <c r="L236" s="141"/>
      <c r="M236" s="141"/>
      <c r="N236" s="141"/>
      <c r="O236" s="140" t="n">
        <f aca="false">O238</f>
        <v>2600000</v>
      </c>
      <c r="P236" s="140" t="n">
        <f aca="false">P238</f>
        <v>30000</v>
      </c>
      <c r="Q236" s="140" t="n">
        <f aca="false">Q238</f>
        <v>0</v>
      </c>
      <c r="R236" s="140" t="n">
        <f aca="false">R238</f>
        <v>0</v>
      </c>
      <c r="S236" s="140" t="n">
        <f aca="false">S238</f>
        <v>0</v>
      </c>
      <c r="T236" s="140" t="n">
        <f aca="false">T238</f>
        <v>0</v>
      </c>
      <c r="U236" s="140" t="n">
        <f aca="false">U238</f>
        <v>0</v>
      </c>
      <c r="V236" s="140" t="n">
        <f aca="false">V238</f>
        <v>0</v>
      </c>
      <c r="W236" s="140" t="n">
        <f aca="false">W238</f>
        <v>-15000</v>
      </c>
      <c r="X236" s="140" t="n">
        <f aca="false">X238</f>
        <v>0</v>
      </c>
      <c r="Y236" s="140" t="n">
        <f aca="false">Y238+Y237</f>
        <v>0</v>
      </c>
      <c r="Z236" s="140" t="n">
        <f aca="false">Z238</f>
        <v>0</v>
      </c>
      <c r="AA236" s="140" t="n">
        <f aca="false">AA238</f>
        <v>0</v>
      </c>
      <c r="AB236" s="142" t="n">
        <f aca="false">AB238</f>
        <v>0</v>
      </c>
    </row>
    <row r="237" s="48" customFormat="true" ht="33.8" hidden="false" customHeight="false" outlineLevel="0" collapsed="false">
      <c r="A237" s="76"/>
      <c r="B237" s="110"/>
      <c r="C237" s="34" t="s">
        <v>101</v>
      </c>
      <c r="D237" s="138" t="s">
        <v>397</v>
      </c>
      <c r="E237" s="35" t="s">
        <v>23</v>
      </c>
      <c r="F237" s="35" t="s">
        <v>19</v>
      </c>
      <c r="G237" s="49" t="n">
        <v>6220012720</v>
      </c>
      <c r="H237" s="35" t="s">
        <v>102</v>
      </c>
      <c r="I237" s="140" t="n">
        <f aca="false">SUM(L237:AB237)</f>
        <v>2615000</v>
      </c>
      <c r="J237" s="140" t="n">
        <v>1918346.22</v>
      </c>
      <c r="K237" s="140" t="n">
        <f aca="false">I237-J237</f>
        <v>696653.78</v>
      </c>
      <c r="L237" s="141"/>
      <c r="M237" s="141"/>
      <c r="N237" s="141"/>
      <c r="O237" s="140"/>
      <c r="P237" s="140"/>
      <c r="Q237" s="140"/>
      <c r="R237" s="140"/>
      <c r="S237" s="140"/>
      <c r="T237" s="140"/>
      <c r="U237" s="140"/>
      <c r="V237" s="140"/>
      <c r="W237" s="140"/>
      <c r="X237" s="140"/>
      <c r="Y237" s="140" t="n">
        <v>2615000</v>
      </c>
      <c r="Z237" s="140"/>
      <c r="AA237" s="140"/>
      <c r="AB237" s="142"/>
    </row>
    <row r="238" s="48" customFormat="true" ht="33.8" hidden="true" customHeight="false" outlineLevel="0" collapsed="false">
      <c r="A238" s="76"/>
      <c r="B238" s="110"/>
      <c r="C238" s="34" t="s">
        <v>230</v>
      </c>
      <c r="D238" s="138" t="s">
        <v>397</v>
      </c>
      <c r="E238" s="35" t="s">
        <v>23</v>
      </c>
      <c r="F238" s="35" t="s">
        <v>19</v>
      </c>
      <c r="G238" s="49" t="n">
        <v>6220012720</v>
      </c>
      <c r="H238" s="35" t="s">
        <v>231</v>
      </c>
      <c r="I238" s="140" t="n">
        <f aca="false">SUM(L238:AB238)</f>
        <v>0</v>
      </c>
      <c r="J238" s="140"/>
      <c r="K238" s="140"/>
      <c r="L238" s="141"/>
      <c r="M238" s="141"/>
      <c r="N238" s="141"/>
      <c r="O238" s="140" t="n">
        <v>2600000</v>
      </c>
      <c r="P238" s="140" t="n">
        <v>30000</v>
      </c>
      <c r="Q238" s="140"/>
      <c r="R238" s="140"/>
      <c r="S238" s="140"/>
      <c r="T238" s="140"/>
      <c r="U238" s="140"/>
      <c r="V238" s="140"/>
      <c r="W238" s="140" t="n">
        <v>-15000</v>
      </c>
      <c r="X238" s="140"/>
      <c r="Y238" s="140" t="n">
        <v>-2615000</v>
      </c>
      <c r="Z238" s="140"/>
      <c r="AA238" s="140"/>
      <c r="AB238" s="142"/>
    </row>
    <row r="239" s="48" customFormat="true" ht="17.6" hidden="false" customHeight="false" outlineLevel="0" collapsed="false">
      <c r="A239" s="76"/>
      <c r="B239" s="110"/>
      <c r="C239" s="34" t="s">
        <v>51</v>
      </c>
      <c r="D239" s="138" t="s">
        <v>397</v>
      </c>
      <c r="E239" s="35" t="s">
        <v>52</v>
      </c>
      <c r="F239" s="35" t="s">
        <v>80</v>
      </c>
      <c r="G239" s="49"/>
      <c r="H239" s="35"/>
      <c r="I239" s="140" t="n">
        <f aca="false">SUM(L239:AB239)</f>
        <v>230442300</v>
      </c>
      <c r="J239" s="140" t="n">
        <f aca="false">J260+J265+J240+J251</f>
        <v>189397089.14</v>
      </c>
      <c r="K239" s="140" t="n">
        <f aca="false">I239-J239</f>
        <v>41045210.86</v>
      </c>
      <c r="L239" s="141" t="n">
        <f aca="false">L260+L265+L240+L251</f>
        <v>292660300</v>
      </c>
      <c r="M239" s="141" t="n">
        <f aca="false">M260+M265+M240+M251</f>
        <v>-56411700</v>
      </c>
      <c r="N239" s="141" t="n">
        <f aca="false">N260+N265+N240+N251</f>
        <v>0</v>
      </c>
      <c r="O239" s="140" t="n">
        <f aca="false">O260+O265+O240+O251</f>
        <v>-563000</v>
      </c>
      <c r="P239" s="140" t="n">
        <f aca="false">P260+P265+P240+P251</f>
        <v>7385000</v>
      </c>
      <c r="Q239" s="140" t="n">
        <f aca="false">Q260+Q265+Q240+Q251</f>
        <v>800</v>
      </c>
      <c r="R239" s="140" t="n">
        <f aca="false">R260+R265+R240+R251</f>
        <v>0</v>
      </c>
      <c r="S239" s="140" t="n">
        <f aca="false">S260+S265+S240+S251</f>
        <v>0</v>
      </c>
      <c r="T239" s="140" t="n">
        <f aca="false">T260+T265+T240+T251</f>
        <v>412000</v>
      </c>
      <c r="U239" s="140" t="n">
        <f aca="false">U260+U265+U240+U251</f>
        <v>3132700</v>
      </c>
      <c r="V239" s="140" t="n">
        <f aca="false">V260+V265+V240+V251</f>
        <v>-147000</v>
      </c>
      <c r="W239" s="140" t="n">
        <f aca="false">W260+W265+W240+W251</f>
        <v>2287000</v>
      </c>
      <c r="X239" s="140" t="n">
        <f aca="false">X260+X265+X240+X251</f>
        <v>975000</v>
      </c>
      <c r="Y239" s="140" t="n">
        <f aca="false">Y260+Y265+Y240+Y251</f>
        <v>1526700</v>
      </c>
      <c r="Z239" s="140" t="n">
        <f aca="false">Z260+Z265+Z240+Z251</f>
        <v>-20416600</v>
      </c>
      <c r="AA239" s="140" t="n">
        <f aca="false">AA260+AA265+AA240+AA251</f>
        <v>-398900</v>
      </c>
      <c r="AB239" s="142" t="n">
        <f aca="false">AB260+AB265+AB240+AB251</f>
        <v>0</v>
      </c>
    </row>
    <row r="240" s="48" customFormat="true" ht="17.6" hidden="false" customHeight="false" outlineLevel="0" collapsed="false">
      <c r="A240" s="76"/>
      <c r="B240" s="110"/>
      <c r="C240" s="34" t="s">
        <v>53</v>
      </c>
      <c r="D240" s="138" t="s">
        <v>397</v>
      </c>
      <c r="E240" s="35" t="s">
        <v>52</v>
      </c>
      <c r="F240" s="35" t="s">
        <v>15</v>
      </c>
      <c r="G240" s="49"/>
      <c r="H240" s="35"/>
      <c r="I240" s="140" t="n">
        <f aca="false">SUM(L240:AB240)</f>
        <v>175821000</v>
      </c>
      <c r="J240" s="140" t="n">
        <f aca="false">J241</f>
        <v>167223505.17</v>
      </c>
      <c r="K240" s="140" t="n">
        <f aca="false">I240-J240</f>
        <v>8597494.83000001</v>
      </c>
      <c r="L240" s="141" t="n">
        <f aca="false">L241</f>
        <v>186221000</v>
      </c>
      <c r="M240" s="141" t="n">
        <f aca="false">M241</f>
        <v>0</v>
      </c>
      <c r="N240" s="141" t="n">
        <f aca="false">N241</f>
        <v>0</v>
      </c>
      <c r="O240" s="140" t="n">
        <f aca="false">O241</f>
        <v>3100</v>
      </c>
      <c r="P240" s="140" t="n">
        <f aca="false">P241</f>
        <v>7385000</v>
      </c>
      <c r="Q240" s="140" t="n">
        <f aca="false">Q241</f>
        <v>0</v>
      </c>
      <c r="R240" s="140" t="n">
        <f aca="false">R241</f>
        <v>0</v>
      </c>
      <c r="S240" s="140" t="n">
        <f aca="false">S241</f>
        <v>0</v>
      </c>
      <c r="T240" s="140" t="n">
        <f aca="false">T241</f>
        <v>412000</v>
      </c>
      <c r="U240" s="140" t="n">
        <f aca="false">U241</f>
        <v>0</v>
      </c>
      <c r="V240" s="140" t="n">
        <f aca="false">V241</f>
        <v>503000</v>
      </c>
      <c r="W240" s="140" t="n">
        <f aca="false">W241</f>
        <v>738500</v>
      </c>
      <c r="X240" s="140" t="n">
        <f aca="false">X241</f>
        <v>975000</v>
      </c>
      <c r="Y240" s="140" t="n">
        <f aca="false">Y241</f>
        <v>398900</v>
      </c>
      <c r="Z240" s="140" t="n">
        <f aca="false">Z241</f>
        <v>-20416600</v>
      </c>
      <c r="AA240" s="140" t="n">
        <f aca="false">AA241</f>
        <v>-398900</v>
      </c>
      <c r="AB240" s="142" t="n">
        <f aca="false">AB241</f>
        <v>0</v>
      </c>
    </row>
    <row r="241" s="48" customFormat="true" ht="33.6" hidden="false" customHeight="false" outlineLevel="0" collapsed="false">
      <c r="A241" s="76"/>
      <c r="B241" s="110"/>
      <c r="C241" s="34" t="s">
        <v>247</v>
      </c>
      <c r="D241" s="138" t="s">
        <v>397</v>
      </c>
      <c r="E241" s="35" t="s">
        <v>52</v>
      </c>
      <c r="F241" s="35" t="s">
        <v>15</v>
      </c>
      <c r="G241" s="49" t="n">
        <v>6500000000</v>
      </c>
      <c r="H241" s="35"/>
      <c r="I241" s="140" t="n">
        <f aca="false">SUM(L241:AB241)</f>
        <v>175821000</v>
      </c>
      <c r="J241" s="140" t="n">
        <f aca="false">J242</f>
        <v>167223505.17</v>
      </c>
      <c r="K241" s="140" t="n">
        <f aca="false">I241-J241</f>
        <v>8597494.83000001</v>
      </c>
      <c r="L241" s="141" t="n">
        <f aca="false">L242</f>
        <v>186221000</v>
      </c>
      <c r="M241" s="141" t="n">
        <f aca="false">M242</f>
        <v>0</v>
      </c>
      <c r="N241" s="141" t="n">
        <f aca="false">N242</f>
        <v>0</v>
      </c>
      <c r="O241" s="140" t="n">
        <f aca="false">O242</f>
        <v>3100</v>
      </c>
      <c r="P241" s="140" t="n">
        <f aca="false">P242</f>
        <v>7385000</v>
      </c>
      <c r="Q241" s="140" t="n">
        <f aca="false">Q242</f>
        <v>0</v>
      </c>
      <c r="R241" s="140" t="n">
        <f aca="false">R242</f>
        <v>0</v>
      </c>
      <c r="S241" s="140" t="n">
        <f aca="false">S242</f>
        <v>0</v>
      </c>
      <c r="T241" s="140" t="n">
        <f aca="false">T242</f>
        <v>412000</v>
      </c>
      <c r="U241" s="140" t="n">
        <f aca="false">U242</f>
        <v>0</v>
      </c>
      <c r="V241" s="140" t="n">
        <f aca="false">V242</f>
        <v>503000</v>
      </c>
      <c r="W241" s="140" t="n">
        <f aca="false">W242</f>
        <v>738500</v>
      </c>
      <c r="X241" s="140" t="n">
        <f aca="false">X242</f>
        <v>975000</v>
      </c>
      <c r="Y241" s="140" t="n">
        <f aca="false">Y242</f>
        <v>398900</v>
      </c>
      <c r="Z241" s="140" t="n">
        <f aca="false">Z242</f>
        <v>-20416600</v>
      </c>
      <c r="AA241" s="140" t="n">
        <f aca="false">AA242</f>
        <v>-398900</v>
      </c>
      <c r="AB241" s="142" t="n">
        <f aca="false">AB242</f>
        <v>0</v>
      </c>
    </row>
    <row r="242" s="48" customFormat="true" ht="17.6" hidden="false" customHeight="false" outlineLevel="0" collapsed="false">
      <c r="A242" s="76"/>
      <c r="B242" s="110"/>
      <c r="C242" s="34" t="s">
        <v>276</v>
      </c>
      <c r="D242" s="138" t="s">
        <v>397</v>
      </c>
      <c r="E242" s="35" t="s">
        <v>52</v>
      </c>
      <c r="F242" s="35" t="s">
        <v>15</v>
      </c>
      <c r="G242" s="49" t="n">
        <v>6570000000</v>
      </c>
      <c r="H242" s="35"/>
      <c r="I242" s="140" t="n">
        <f aca="false">SUM(L242:AB242)</f>
        <v>175821000</v>
      </c>
      <c r="J242" s="140" t="n">
        <f aca="false">J245+J243</f>
        <v>167223505.17</v>
      </c>
      <c r="K242" s="140" t="n">
        <f aca="false">I242-J242</f>
        <v>8597494.83000001</v>
      </c>
      <c r="L242" s="141" t="n">
        <f aca="false">L245</f>
        <v>186221000</v>
      </c>
      <c r="M242" s="141" t="n">
        <f aca="false">M245</f>
        <v>0</v>
      </c>
      <c r="N242" s="141" t="n">
        <f aca="false">N245</f>
        <v>0</v>
      </c>
      <c r="O242" s="140" t="n">
        <f aca="false">O245+O243</f>
        <v>3100</v>
      </c>
      <c r="P242" s="140" t="n">
        <f aca="false">P245+P243</f>
        <v>7385000</v>
      </c>
      <c r="Q242" s="140" t="n">
        <f aca="false">Q245</f>
        <v>0</v>
      </c>
      <c r="R242" s="140" t="n">
        <f aca="false">R245</f>
        <v>0</v>
      </c>
      <c r="S242" s="140" t="n">
        <f aca="false">S245</f>
        <v>0</v>
      </c>
      <c r="T242" s="140" t="n">
        <f aca="false">T245+T243</f>
        <v>412000</v>
      </c>
      <c r="U242" s="140" t="n">
        <f aca="false">U245</f>
        <v>0</v>
      </c>
      <c r="V242" s="140" t="n">
        <f aca="false">V245+V243</f>
        <v>503000</v>
      </c>
      <c r="W242" s="140" t="n">
        <f aca="false">W245+W243</f>
        <v>738500</v>
      </c>
      <c r="X242" s="140" t="n">
        <f aca="false">X245</f>
        <v>975000</v>
      </c>
      <c r="Y242" s="140" t="n">
        <f aca="false">Y245</f>
        <v>398900</v>
      </c>
      <c r="Z242" s="140" t="n">
        <f aca="false">Z245</f>
        <v>-20416600</v>
      </c>
      <c r="AA242" s="140" t="n">
        <f aca="false">AA245</f>
        <v>-398900</v>
      </c>
      <c r="AB242" s="142" t="n">
        <f aca="false">AB245</f>
        <v>0</v>
      </c>
    </row>
    <row r="243" s="48" customFormat="true" ht="33.8" hidden="false" customHeight="false" outlineLevel="0" collapsed="false">
      <c r="A243" s="76"/>
      <c r="B243" s="110"/>
      <c r="C243" s="34" t="s">
        <v>281</v>
      </c>
      <c r="D243" s="138" t="s">
        <v>397</v>
      </c>
      <c r="E243" s="35" t="s">
        <v>52</v>
      </c>
      <c r="F243" s="35" t="s">
        <v>15</v>
      </c>
      <c r="G243" s="49" t="n">
        <v>6570010970</v>
      </c>
      <c r="H243" s="35"/>
      <c r="I243" s="140" t="n">
        <f aca="false">SUM(L243:AB243)</f>
        <v>8628600</v>
      </c>
      <c r="J243" s="140" t="n">
        <f aca="false">J244</f>
        <v>505089</v>
      </c>
      <c r="K243" s="140" t="n">
        <f aca="false">I243-J243</f>
        <v>8123511</v>
      </c>
      <c r="L243" s="141"/>
      <c r="M243" s="141"/>
      <c r="N243" s="141"/>
      <c r="O243" s="140" t="n">
        <f aca="false">O244</f>
        <v>3100</v>
      </c>
      <c r="P243" s="140" t="n">
        <f aca="false">P244</f>
        <v>7385000</v>
      </c>
      <c r="Q243" s="140"/>
      <c r="R243" s="140"/>
      <c r="S243" s="140"/>
      <c r="T243" s="140" t="n">
        <f aca="false">T244</f>
        <v>412000</v>
      </c>
      <c r="U243" s="140"/>
      <c r="V243" s="140" t="n">
        <f aca="false">V244</f>
        <v>90000</v>
      </c>
      <c r="W243" s="140" t="n">
        <f aca="false">W244</f>
        <v>738500</v>
      </c>
      <c r="X243" s="140"/>
      <c r="Y243" s="140"/>
      <c r="Z243" s="140"/>
      <c r="AA243" s="140"/>
      <c r="AB243" s="142"/>
    </row>
    <row r="244" s="48" customFormat="true" ht="33.8" hidden="false" customHeight="false" outlineLevel="0" collapsed="false">
      <c r="A244" s="76"/>
      <c r="B244" s="110"/>
      <c r="C244" s="34" t="s">
        <v>230</v>
      </c>
      <c r="D244" s="138" t="s">
        <v>397</v>
      </c>
      <c r="E244" s="35" t="s">
        <v>52</v>
      </c>
      <c r="F244" s="35" t="s">
        <v>15</v>
      </c>
      <c r="G244" s="49" t="n">
        <v>6570010970</v>
      </c>
      <c r="H244" s="35" t="s">
        <v>231</v>
      </c>
      <c r="I244" s="140" t="n">
        <f aca="false">SUM(L244:AB244)</f>
        <v>8628600</v>
      </c>
      <c r="J244" s="140" t="n">
        <v>505089</v>
      </c>
      <c r="K244" s="140" t="n">
        <f aca="false">I244-J244</f>
        <v>8123511</v>
      </c>
      <c r="L244" s="141"/>
      <c r="M244" s="141"/>
      <c r="N244" s="141"/>
      <c r="O244" s="140" t="n">
        <v>3100</v>
      </c>
      <c r="P244" s="140" t="n">
        <v>7385000</v>
      </c>
      <c r="Q244" s="140"/>
      <c r="R244" s="140"/>
      <c r="S244" s="140"/>
      <c r="T244" s="140" t="n">
        <v>412000</v>
      </c>
      <c r="U244" s="140"/>
      <c r="V244" s="140" t="n">
        <v>90000</v>
      </c>
      <c r="W244" s="140" t="n">
        <v>738500</v>
      </c>
      <c r="X244" s="140"/>
      <c r="Y244" s="140"/>
      <c r="Z244" s="140"/>
      <c r="AA244" s="140"/>
      <c r="AB244" s="142"/>
    </row>
    <row r="245" s="48" customFormat="true" ht="33.8" hidden="false" customHeight="false" outlineLevel="0" collapsed="false">
      <c r="A245" s="76"/>
      <c r="B245" s="110"/>
      <c r="C245" s="34" t="s">
        <v>288</v>
      </c>
      <c r="D245" s="138" t="s">
        <v>397</v>
      </c>
      <c r="E245" s="35" t="s">
        <v>52</v>
      </c>
      <c r="F245" s="35" t="s">
        <v>15</v>
      </c>
      <c r="G245" s="49" t="n">
        <v>6570100000</v>
      </c>
      <c r="H245" s="35"/>
      <c r="I245" s="140" t="n">
        <f aca="false">SUM(L245:AB245)</f>
        <v>167192400</v>
      </c>
      <c r="J245" s="140" t="n">
        <f aca="false">J246+J249</f>
        <v>166718416.17</v>
      </c>
      <c r="K245" s="140" t="n">
        <f aca="false">I245-J245</f>
        <v>473983.830000013</v>
      </c>
      <c r="L245" s="141" t="n">
        <f aca="false">L246</f>
        <v>186221000</v>
      </c>
      <c r="M245" s="141" t="n">
        <f aca="false">M246</f>
        <v>0</v>
      </c>
      <c r="N245" s="141" t="n">
        <f aca="false">N246</f>
        <v>0</v>
      </c>
      <c r="O245" s="140" t="n">
        <f aca="false">O246</f>
        <v>0</v>
      </c>
      <c r="P245" s="140" t="n">
        <f aca="false">P246</f>
        <v>0</v>
      </c>
      <c r="Q245" s="140" t="n">
        <f aca="false">Q246</f>
        <v>0</v>
      </c>
      <c r="R245" s="140" t="n">
        <f aca="false">R246</f>
        <v>0</v>
      </c>
      <c r="S245" s="140" t="n">
        <f aca="false">S246</f>
        <v>0</v>
      </c>
      <c r="T245" s="140" t="n">
        <f aca="false">T246</f>
        <v>0</v>
      </c>
      <c r="U245" s="140" t="n">
        <f aca="false">U246</f>
        <v>0</v>
      </c>
      <c r="V245" s="140" t="n">
        <f aca="false">V246+V249</f>
        <v>413000</v>
      </c>
      <c r="W245" s="140" t="n">
        <f aca="false">W246</f>
        <v>0</v>
      </c>
      <c r="X245" s="140" t="n">
        <f aca="false">X246+X249</f>
        <v>975000</v>
      </c>
      <c r="Y245" s="140" t="n">
        <f aca="false">Y246</f>
        <v>398900</v>
      </c>
      <c r="Z245" s="140" t="n">
        <f aca="false">Z246+Z249</f>
        <v>-20416600</v>
      </c>
      <c r="AA245" s="140" t="n">
        <f aca="false">AA246+AA249</f>
        <v>-398900</v>
      </c>
      <c r="AB245" s="142" t="n">
        <f aca="false">AB246+AB249</f>
        <v>0</v>
      </c>
    </row>
    <row r="246" s="48" customFormat="true" ht="111.4" hidden="false" customHeight="false" outlineLevel="0" collapsed="false">
      <c r="A246" s="76"/>
      <c r="B246" s="110"/>
      <c r="C246" s="34" t="s">
        <v>289</v>
      </c>
      <c r="D246" s="138" t="s">
        <v>397</v>
      </c>
      <c r="E246" s="35" t="s">
        <v>52</v>
      </c>
      <c r="F246" s="35" t="s">
        <v>15</v>
      </c>
      <c r="G246" s="49" t="s">
        <v>290</v>
      </c>
      <c r="H246" s="35"/>
      <c r="I246" s="140" t="n">
        <f aca="false">SUM(L246:AB246)</f>
        <v>165551600</v>
      </c>
      <c r="J246" s="140" t="n">
        <f aca="false">J248+J247</f>
        <v>165551600</v>
      </c>
      <c r="K246" s="140" t="n">
        <f aca="false">I246-J246</f>
        <v>0</v>
      </c>
      <c r="L246" s="141" t="n">
        <f aca="false">L248</f>
        <v>186221000</v>
      </c>
      <c r="M246" s="141" t="n">
        <f aca="false">M248</f>
        <v>0</v>
      </c>
      <c r="N246" s="141" t="n">
        <f aca="false">N248</f>
        <v>0</v>
      </c>
      <c r="O246" s="140" t="n">
        <f aca="false">O248</f>
        <v>0</v>
      </c>
      <c r="P246" s="140" t="n">
        <f aca="false">P248+P247</f>
        <v>0</v>
      </c>
      <c r="Q246" s="140" t="n">
        <f aca="false">Q248+Q247</f>
        <v>0</v>
      </c>
      <c r="R246" s="140" t="n">
        <f aca="false">R248</f>
        <v>0</v>
      </c>
      <c r="S246" s="140" t="n">
        <f aca="false">S248</f>
        <v>0</v>
      </c>
      <c r="T246" s="140" t="n">
        <f aca="false">T248</f>
        <v>0</v>
      </c>
      <c r="U246" s="140" t="n">
        <f aca="false">U248</f>
        <v>0</v>
      </c>
      <c r="V246" s="140" t="n">
        <f aca="false">V248</f>
        <v>0</v>
      </c>
      <c r="W246" s="140" t="n">
        <f aca="false">W248</f>
        <v>0</v>
      </c>
      <c r="X246" s="140" t="n">
        <f aca="false">X248</f>
        <v>0</v>
      </c>
      <c r="Y246" s="140" t="n">
        <f aca="false">Y248</f>
        <v>398900</v>
      </c>
      <c r="Z246" s="140" t="n">
        <f aca="false">Z248+Z247</f>
        <v>-20669400</v>
      </c>
      <c r="AA246" s="140" t="n">
        <f aca="false">AA248+AA247</f>
        <v>-398900</v>
      </c>
      <c r="AB246" s="142" t="n">
        <f aca="false">AB248+AB247</f>
        <v>0</v>
      </c>
    </row>
    <row r="247" s="48" customFormat="true" ht="33.8" hidden="false" customHeight="false" outlineLevel="0" collapsed="false">
      <c r="A247" s="76"/>
      <c r="B247" s="110"/>
      <c r="C247" s="34" t="s">
        <v>101</v>
      </c>
      <c r="D247" s="138" t="s">
        <v>397</v>
      </c>
      <c r="E247" s="35" t="s">
        <v>52</v>
      </c>
      <c r="F247" s="35" t="s">
        <v>15</v>
      </c>
      <c r="G247" s="49" t="s">
        <v>290</v>
      </c>
      <c r="H247" s="35" t="s">
        <v>102</v>
      </c>
      <c r="I247" s="140" t="n">
        <f aca="false">SUM(L247:AB247)</f>
        <v>11890823.67</v>
      </c>
      <c r="J247" s="140" t="n">
        <v>11890823.67</v>
      </c>
      <c r="K247" s="140" t="n">
        <f aca="false">I247-J247</f>
        <v>0</v>
      </c>
      <c r="L247" s="141"/>
      <c r="M247" s="141"/>
      <c r="N247" s="141"/>
      <c r="O247" s="140"/>
      <c r="P247" s="140" t="n">
        <v>12566005</v>
      </c>
      <c r="Q247" s="140" t="n">
        <v>-0.9</v>
      </c>
      <c r="R247" s="140"/>
      <c r="S247" s="140"/>
      <c r="T247" s="140"/>
      <c r="U247" s="140"/>
      <c r="V247" s="140"/>
      <c r="W247" s="140"/>
      <c r="X247" s="140"/>
      <c r="Y247" s="140"/>
      <c r="Z247" s="140" t="n">
        <v>-675180.43</v>
      </c>
      <c r="AA247" s="140"/>
      <c r="AB247" s="142"/>
    </row>
    <row r="248" s="48" customFormat="true" ht="33.8" hidden="false" customHeight="false" outlineLevel="0" collapsed="false">
      <c r="A248" s="76"/>
      <c r="B248" s="110"/>
      <c r="C248" s="34" t="s">
        <v>230</v>
      </c>
      <c r="D248" s="138" t="s">
        <v>397</v>
      </c>
      <c r="E248" s="35" t="s">
        <v>52</v>
      </c>
      <c r="F248" s="35" t="s">
        <v>15</v>
      </c>
      <c r="G248" s="49" t="s">
        <v>290</v>
      </c>
      <c r="H248" s="35" t="s">
        <v>231</v>
      </c>
      <c r="I248" s="140" t="n">
        <f aca="false">SUM(L248:AB248)</f>
        <v>153660776.33</v>
      </c>
      <c r="J248" s="140" t="n">
        <v>153660776.33</v>
      </c>
      <c r="K248" s="140" t="n">
        <f aca="false">I248-J248</f>
        <v>0</v>
      </c>
      <c r="L248" s="141" t="n">
        <v>186221000</v>
      </c>
      <c r="M248" s="141"/>
      <c r="N248" s="141"/>
      <c r="O248" s="140"/>
      <c r="P248" s="140" t="n">
        <v>-12566005</v>
      </c>
      <c r="Q248" s="140" t="n">
        <v>0.9</v>
      </c>
      <c r="R248" s="140"/>
      <c r="S248" s="140"/>
      <c r="T248" s="140"/>
      <c r="U248" s="140"/>
      <c r="V248" s="140"/>
      <c r="W248" s="140"/>
      <c r="X248" s="140"/>
      <c r="Y248" s="140" t="n">
        <v>398900</v>
      </c>
      <c r="Z248" s="140" t="n">
        <v>-19994219.57</v>
      </c>
      <c r="AA248" s="140" t="n">
        <v>-398900</v>
      </c>
      <c r="AB248" s="142"/>
    </row>
    <row r="249" s="48" customFormat="true" ht="111.4" hidden="false" customHeight="false" outlineLevel="0" collapsed="false">
      <c r="A249" s="76"/>
      <c r="B249" s="110"/>
      <c r="C249" s="34" t="s">
        <v>289</v>
      </c>
      <c r="D249" s="138" t="s">
        <v>397</v>
      </c>
      <c r="E249" s="35" t="s">
        <v>52</v>
      </c>
      <c r="F249" s="35" t="s">
        <v>15</v>
      </c>
      <c r="G249" s="49" t="s">
        <v>291</v>
      </c>
      <c r="H249" s="35"/>
      <c r="I249" s="140" t="n">
        <f aca="false">SUM(L249:AB249)</f>
        <v>1640800</v>
      </c>
      <c r="J249" s="140" t="n">
        <f aca="false">J250</f>
        <v>1166816.17</v>
      </c>
      <c r="K249" s="140" t="n">
        <f aca="false">I249-J249</f>
        <v>473983.83</v>
      </c>
      <c r="L249" s="141"/>
      <c r="M249" s="141"/>
      <c r="N249" s="141"/>
      <c r="O249" s="140"/>
      <c r="P249" s="140"/>
      <c r="Q249" s="140"/>
      <c r="R249" s="140"/>
      <c r="S249" s="140"/>
      <c r="T249" s="140"/>
      <c r="U249" s="140"/>
      <c r="V249" s="140" t="n">
        <f aca="false">V250</f>
        <v>413000</v>
      </c>
      <c r="W249" s="140"/>
      <c r="X249" s="140" t="n">
        <f aca="false">X250</f>
        <v>975000</v>
      </c>
      <c r="Y249" s="140"/>
      <c r="Z249" s="140" t="n">
        <f aca="false">Z250</f>
        <v>252800</v>
      </c>
      <c r="AA249" s="140" t="n">
        <f aca="false">AA250</f>
        <v>0</v>
      </c>
      <c r="AB249" s="142" t="n">
        <f aca="false">AB250</f>
        <v>0</v>
      </c>
    </row>
    <row r="250" s="48" customFormat="true" ht="33.6" hidden="false" customHeight="false" outlineLevel="0" collapsed="false">
      <c r="A250" s="76"/>
      <c r="B250" s="110"/>
      <c r="C250" s="34" t="s">
        <v>230</v>
      </c>
      <c r="D250" s="138" t="s">
        <v>397</v>
      </c>
      <c r="E250" s="35" t="s">
        <v>52</v>
      </c>
      <c r="F250" s="35" t="s">
        <v>15</v>
      </c>
      <c r="G250" s="49" t="s">
        <v>291</v>
      </c>
      <c r="H250" s="35" t="s">
        <v>231</v>
      </c>
      <c r="I250" s="140" t="n">
        <f aca="false">SUM(L250:AB250)</f>
        <v>1640800</v>
      </c>
      <c r="J250" s="140" t="n">
        <v>1166816.17</v>
      </c>
      <c r="K250" s="140" t="n">
        <f aca="false">I250-J250</f>
        <v>473983.83</v>
      </c>
      <c r="L250" s="141"/>
      <c r="M250" s="141"/>
      <c r="N250" s="141"/>
      <c r="O250" s="140"/>
      <c r="P250" s="140"/>
      <c r="Q250" s="140"/>
      <c r="R250" s="140"/>
      <c r="S250" s="140"/>
      <c r="T250" s="140"/>
      <c r="U250" s="140"/>
      <c r="V250" s="140" t="n">
        <v>413000</v>
      </c>
      <c r="W250" s="140"/>
      <c r="X250" s="140" t="n">
        <v>975000</v>
      </c>
      <c r="Y250" s="140"/>
      <c r="Z250" s="140" t="n">
        <v>252800</v>
      </c>
      <c r="AA250" s="140"/>
      <c r="AB250" s="142"/>
    </row>
    <row r="251" s="48" customFormat="true" ht="17.6" hidden="false" customHeight="false" outlineLevel="0" collapsed="false">
      <c r="A251" s="76"/>
      <c r="B251" s="110"/>
      <c r="C251" s="34" t="s">
        <v>54</v>
      </c>
      <c r="D251" s="138" t="s">
        <v>397</v>
      </c>
      <c r="E251" s="35" t="s">
        <v>52</v>
      </c>
      <c r="F251" s="35" t="s">
        <v>17</v>
      </c>
      <c r="G251" s="49"/>
      <c r="H251" s="35"/>
      <c r="I251" s="140" t="n">
        <f aca="false">SUM(L251:AB251)</f>
        <v>32693500</v>
      </c>
      <c r="J251" s="140" t="n">
        <f aca="false">J252</f>
        <v>245783.97</v>
      </c>
      <c r="K251" s="140" t="n">
        <f aca="false">I251-J251</f>
        <v>32447716.03</v>
      </c>
      <c r="L251" s="141" t="n">
        <f aca="false">L252</f>
        <v>30825000</v>
      </c>
      <c r="M251" s="141" t="n">
        <f aca="false">M252</f>
        <v>0</v>
      </c>
      <c r="N251" s="141" t="n">
        <f aca="false">N252</f>
        <v>0</v>
      </c>
      <c r="O251" s="140" t="n">
        <f aca="false">O252</f>
        <v>0</v>
      </c>
      <c r="P251" s="140" t="n">
        <f aca="false">P252</f>
        <v>0</v>
      </c>
      <c r="Q251" s="140" t="n">
        <f aca="false">Q252</f>
        <v>0</v>
      </c>
      <c r="R251" s="140" t="n">
        <f aca="false">R252</f>
        <v>0</v>
      </c>
      <c r="S251" s="140" t="n">
        <f aca="false">S252</f>
        <v>0</v>
      </c>
      <c r="T251" s="140" t="n">
        <f aca="false">T252</f>
        <v>0</v>
      </c>
      <c r="U251" s="140" t="n">
        <f aca="false">U252</f>
        <v>320000</v>
      </c>
      <c r="V251" s="140" t="n">
        <f aca="false">V252</f>
        <v>0</v>
      </c>
      <c r="W251" s="140" t="n">
        <f aca="false">W252</f>
        <v>1548500</v>
      </c>
      <c r="X251" s="140" t="n">
        <f aca="false">X252</f>
        <v>0</v>
      </c>
      <c r="Y251" s="140" t="n">
        <f aca="false">Y252</f>
        <v>0</v>
      </c>
      <c r="Z251" s="140" t="n">
        <f aca="false">Z252</f>
        <v>0</v>
      </c>
      <c r="AA251" s="140" t="n">
        <f aca="false">AA252</f>
        <v>0</v>
      </c>
      <c r="AB251" s="142" t="n">
        <f aca="false">AB252</f>
        <v>0</v>
      </c>
    </row>
    <row r="252" s="48" customFormat="true" ht="33.6" hidden="false" customHeight="false" outlineLevel="0" collapsed="false">
      <c r="A252" s="76"/>
      <c r="B252" s="110"/>
      <c r="C252" s="34" t="s">
        <v>247</v>
      </c>
      <c r="D252" s="138" t="s">
        <v>397</v>
      </c>
      <c r="E252" s="35" t="s">
        <v>52</v>
      </c>
      <c r="F252" s="35" t="s">
        <v>17</v>
      </c>
      <c r="G252" s="49" t="n">
        <v>6500000000</v>
      </c>
      <c r="H252" s="35"/>
      <c r="I252" s="140" t="n">
        <f aca="false">SUM(L252:AB252)</f>
        <v>32693500</v>
      </c>
      <c r="J252" s="140" t="n">
        <f aca="false">J253</f>
        <v>245783.97</v>
      </c>
      <c r="K252" s="140" t="n">
        <f aca="false">I252-J252</f>
        <v>32447716.03</v>
      </c>
      <c r="L252" s="141" t="n">
        <f aca="false">L253</f>
        <v>30825000</v>
      </c>
      <c r="M252" s="141" t="n">
        <f aca="false">M253</f>
        <v>0</v>
      </c>
      <c r="N252" s="141" t="n">
        <f aca="false">N253</f>
        <v>0</v>
      </c>
      <c r="O252" s="140" t="n">
        <f aca="false">O253</f>
        <v>0</v>
      </c>
      <c r="P252" s="140" t="n">
        <f aca="false">P253</f>
        <v>0</v>
      </c>
      <c r="Q252" s="140" t="n">
        <f aca="false">Q253</f>
        <v>0</v>
      </c>
      <c r="R252" s="140" t="n">
        <f aca="false">R253</f>
        <v>0</v>
      </c>
      <c r="S252" s="140" t="n">
        <f aca="false">S253</f>
        <v>0</v>
      </c>
      <c r="T252" s="140" t="n">
        <f aca="false">T253</f>
        <v>0</v>
      </c>
      <c r="U252" s="140" t="n">
        <f aca="false">U253</f>
        <v>320000</v>
      </c>
      <c r="V252" s="140" t="n">
        <f aca="false">V253</f>
        <v>0</v>
      </c>
      <c r="W252" s="140" t="n">
        <f aca="false">W253</f>
        <v>1548500</v>
      </c>
      <c r="X252" s="140" t="n">
        <f aca="false">X253</f>
        <v>0</v>
      </c>
      <c r="Y252" s="140" t="n">
        <f aca="false">Y253</f>
        <v>0</v>
      </c>
      <c r="Z252" s="140" t="n">
        <f aca="false">Z253</f>
        <v>0</v>
      </c>
      <c r="AA252" s="140" t="n">
        <f aca="false">AA253</f>
        <v>0</v>
      </c>
      <c r="AB252" s="142" t="n">
        <f aca="false">AB253</f>
        <v>0</v>
      </c>
    </row>
    <row r="253" s="48" customFormat="true" ht="17.6" hidden="false" customHeight="false" outlineLevel="0" collapsed="false">
      <c r="A253" s="76"/>
      <c r="B253" s="110"/>
      <c r="C253" s="34" t="s">
        <v>276</v>
      </c>
      <c r="D253" s="138" t="s">
        <v>397</v>
      </c>
      <c r="E253" s="35" t="s">
        <v>52</v>
      </c>
      <c r="F253" s="35" t="s">
        <v>17</v>
      </c>
      <c r="G253" s="49" t="n">
        <v>6570000000</v>
      </c>
      <c r="H253" s="35"/>
      <c r="I253" s="140" t="n">
        <f aca="false">SUM(L253:AB253)</f>
        <v>32693500</v>
      </c>
      <c r="J253" s="140" t="n">
        <f aca="false">J254+J256+J258</f>
        <v>245783.97</v>
      </c>
      <c r="K253" s="140" t="n">
        <f aca="false">I253-J253</f>
        <v>32447716.03</v>
      </c>
      <c r="L253" s="141" t="n">
        <f aca="false">L254+L256</f>
        <v>30825000</v>
      </c>
      <c r="M253" s="141" t="n">
        <f aca="false">M254+M256</f>
        <v>0</v>
      </c>
      <c r="N253" s="141" t="n">
        <f aca="false">N254+N256</f>
        <v>0</v>
      </c>
      <c r="O253" s="140" t="n">
        <f aca="false">O254+O256</f>
        <v>0</v>
      </c>
      <c r="P253" s="140" t="n">
        <f aca="false">P254+P256</f>
        <v>0</v>
      </c>
      <c r="Q253" s="140" t="n">
        <f aca="false">Q254+Q256</f>
        <v>0</v>
      </c>
      <c r="R253" s="140" t="n">
        <f aca="false">R254+R256</f>
        <v>0</v>
      </c>
      <c r="S253" s="140" t="n">
        <f aca="false">S254+S256</f>
        <v>0</v>
      </c>
      <c r="T253" s="140" t="n">
        <f aca="false">T254+T256</f>
        <v>0</v>
      </c>
      <c r="U253" s="140" t="n">
        <f aca="false">U254+U256+U258</f>
        <v>320000</v>
      </c>
      <c r="V253" s="140" t="n">
        <f aca="false">V254+V256</f>
        <v>0</v>
      </c>
      <c r="W253" s="140" t="n">
        <f aca="false">W254+W256</f>
        <v>1548500</v>
      </c>
      <c r="X253" s="140" t="n">
        <f aca="false">X254+X256</f>
        <v>0</v>
      </c>
      <c r="Y253" s="140" t="n">
        <f aca="false">Y254+Y256</f>
        <v>0</v>
      </c>
      <c r="Z253" s="140" t="n">
        <f aca="false">Z254+Z256</f>
        <v>0</v>
      </c>
      <c r="AA253" s="140" t="n">
        <f aca="false">AA254+AA256</f>
        <v>0</v>
      </c>
      <c r="AB253" s="142" t="n">
        <f aca="false">AB254+AB256</f>
        <v>0</v>
      </c>
    </row>
    <row r="254" s="48" customFormat="true" ht="33.8" hidden="false" customHeight="false" outlineLevel="0" collapsed="false">
      <c r="A254" s="76"/>
      <c r="B254" s="110"/>
      <c r="C254" s="34" t="s">
        <v>280</v>
      </c>
      <c r="D254" s="138" t="s">
        <v>397</v>
      </c>
      <c r="E254" s="35" t="s">
        <v>52</v>
      </c>
      <c r="F254" s="35" t="s">
        <v>17</v>
      </c>
      <c r="G254" s="49" t="n">
        <v>6570010710</v>
      </c>
      <c r="H254" s="35"/>
      <c r="I254" s="140" t="n">
        <f aca="false">SUM(L254:AB254)</f>
        <v>17313500</v>
      </c>
      <c r="J254" s="140" t="n">
        <f aca="false">J255</f>
        <v>236872.05</v>
      </c>
      <c r="K254" s="140" t="n">
        <f aca="false">I254-J254</f>
        <v>17076627.95</v>
      </c>
      <c r="L254" s="141" t="n">
        <f aca="false">L255</f>
        <v>15485000</v>
      </c>
      <c r="M254" s="141" t="n">
        <f aca="false">M255</f>
        <v>0</v>
      </c>
      <c r="N254" s="141" t="n">
        <f aca="false">N255</f>
        <v>0</v>
      </c>
      <c r="O254" s="140" t="n">
        <f aca="false">O255</f>
        <v>0</v>
      </c>
      <c r="P254" s="140" t="n">
        <f aca="false">P255</f>
        <v>0</v>
      </c>
      <c r="Q254" s="140" t="n">
        <f aca="false">Q255</f>
        <v>0</v>
      </c>
      <c r="R254" s="140" t="n">
        <f aca="false">R255</f>
        <v>0</v>
      </c>
      <c r="S254" s="140" t="n">
        <f aca="false">S255</f>
        <v>0</v>
      </c>
      <c r="T254" s="140" t="n">
        <f aca="false">T255</f>
        <v>0</v>
      </c>
      <c r="U254" s="140" t="n">
        <f aca="false">U255</f>
        <v>280000</v>
      </c>
      <c r="V254" s="140" t="n">
        <f aca="false">V255</f>
        <v>0</v>
      </c>
      <c r="W254" s="140" t="n">
        <f aca="false">W255</f>
        <v>1548500</v>
      </c>
      <c r="X254" s="140" t="n">
        <f aca="false">X255</f>
        <v>0</v>
      </c>
      <c r="Y254" s="140" t="n">
        <f aca="false">Y255</f>
        <v>0</v>
      </c>
      <c r="Z254" s="140" t="n">
        <f aca="false">Z255</f>
        <v>0</v>
      </c>
      <c r="AA254" s="140" t="n">
        <f aca="false">AA255</f>
        <v>0</v>
      </c>
      <c r="AB254" s="142" t="n">
        <f aca="false">AB255</f>
        <v>0</v>
      </c>
    </row>
    <row r="255" s="48" customFormat="true" ht="33.8" hidden="false" customHeight="false" outlineLevel="0" collapsed="false">
      <c r="A255" s="76"/>
      <c r="B255" s="110"/>
      <c r="C255" s="34" t="s">
        <v>230</v>
      </c>
      <c r="D255" s="138" t="s">
        <v>397</v>
      </c>
      <c r="E255" s="35" t="s">
        <v>52</v>
      </c>
      <c r="F255" s="35" t="s">
        <v>17</v>
      </c>
      <c r="G255" s="49" t="n">
        <v>6570010710</v>
      </c>
      <c r="H255" s="35" t="s">
        <v>231</v>
      </c>
      <c r="I255" s="140" t="n">
        <f aca="false">SUM(L255:AB255)</f>
        <v>17313500</v>
      </c>
      <c r="J255" s="140" t="n">
        <v>236872.05</v>
      </c>
      <c r="K255" s="140" t="n">
        <f aca="false">I255-J255</f>
        <v>17076627.95</v>
      </c>
      <c r="L255" s="141" t="n">
        <v>15485000</v>
      </c>
      <c r="M255" s="141"/>
      <c r="N255" s="141"/>
      <c r="O255" s="140"/>
      <c r="P255" s="140"/>
      <c r="Q255" s="140"/>
      <c r="R255" s="140"/>
      <c r="S255" s="140"/>
      <c r="T255" s="140"/>
      <c r="U255" s="140" t="n">
        <v>280000</v>
      </c>
      <c r="V255" s="140"/>
      <c r="W255" s="140" t="n">
        <v>1548500</v>
      </c>
      <c r="X255" s="140"/>
      <c r="Y255" s="140"/>
      <c r="Z255" s="140"/>
      <c r="AA255" s="140"/>
      <c r="AB255" s="142"/>
    </row>
    <row r="256" s="48" customFormat="true" ht="48.75" hidden="false" customHeight="false" outlineLevel="0" collapsed="false">
      <c r="A256" s="76"/>
      <c r="B256" s="110"/>
      <c r="C256" s="34" t="s">
        <v>283</v>
      </c>
      <c r="D256" s="138" t="s">
        <v>397</v>
      </c>
      <c r="E256" s="35" t="s">
        <v>52</v>
      </c>
      <c r="F256" s="35" t="s">
        <v>17</v>
      </c>
      <c r="G256" s="49" t="n">
        <v>6570011030</v>
      </c>
      <c r="H256" s="35"/>
      <c r="I256" s="140" t="n">
        <f aca="false">SUM(L256:AB256)</f>
        <v>15340000</v>
      </c>
      <c r="J256" s="140" t="n">
        <f aca="false">J257</f>
        <v>0</v>
      </c>
      <c r="K256" s="140" t="n">
        <f aca="false">I256-J256</f>
        <v>15340000</v>
      </c>
      <c r="L256" s="141" t="n">
        <f aca="false">L257</f>
        <v>15340000</v>
      </c>
      <c r="M256" s="141" t="n">
        <f aca="false">M257</f>
        <v>0</v>
      </c>
      <c r="N256" s="141" t="n">
        <f aca="false">N257</f>
        <v>0</v>
      </c>
      <c r="O256" s="140" t="n">
        <f aca="false">O257</f>
        <v>0</v>
      </c>
      <c r="P256" s="140" t="n">
        <f aca="false">P257</f>
        <v>0</v>
      </c>
      <c r="Q256" s="140" t="n">
        <f aca="false">Q257</f>
        <v>0</v>
      </c>
      <c r="R256" s="140" t="n">
        <f aca="false">R257</f>
        <v>0</v>
      </c>
      <c r="S256" s="140" t="n">
        <f aca="false">S257</f>
        <v>0</v>
      </c>
      <c r="T256" s="140" t="n">
        <f aca="false">T257</f>
        <v>0</v>
      </c>
      <c r="U256" s="140" t="n">
        <f aca="false">U257</f>
        <v>0</v>
      </c>
      <c r="V256" s="140" t="n">
        <f aca="false">V257</f>
        <v>0</v>
      </c>
      <c r="W256" s="140" t="n">
        <f aca="false">W257</f>
        <v>0</v>
      </c>
      <c r="X256" s="140" t="n">
        <f aca="false">X257</f>
        <v>0</v>
      </c>
      <c r="Y256" s="140" t="n">
        <f aca="false">Y257</f>
        <v>0</v>
      </c>
      <c r="Z256" s="140" t="n">
        <f aca="false">Z257</f>
        <v>0</v>
      </c>
      <c r="AA256" s="140" t="n">
        <f aca="false">AA257</f>
        <v>0</v>
      </c>
      <c r="AB256" s="142" t="n">
        <f aca="false">AB257</f>
        <v>0</v>
      </c>
    </row>
    <row r="257" s="48" customFormat="true" ht="33.8" hidden="false" customHeight="false" outlineLevel="0" collapsed="false">
      <c r="A257" s="76"/>
      <c r="B257" s="110"/>
      <c r="C257" s="34" t="s">
        <v>230</v>
      </c>
      <c r="D257" s="138" t="s">
        <v>397</v>
      </c>
      <c r="E257" s="35" t="s">
        <v>52</v>
      </c>
      <c r="F257" s="35" t="s">
        <v>17</v>
      </c>
      <c r="G257" s="49" t="n">
        <v>6570011030</v>
      </c>
      <c r="H257" s="35" t="s">
        <v>231</v>
      </c>
      <c r="I257" s="140" t="n">
        <f aca="false">SUM(L257:AB257)</f>
        <v>15340000</v>
      </c>
      <c r="J257" s="140" t="n">
        <v>0</v>
      </c>
      <c r="K257" s="140" t="n">
        <f aca="false">I257-J257</f>
        <v>15340000</v>
      </c>
      <c r="L257" s="141" t="n">
        <v>15340000</v>
      </c>
      <c r="M257" s="141"/>
      <c r="N257" s="141"/>
      <c r="O257" s="140"/>
      <c r="P257" s="140"/>
      <c r="Q257" s="140"/>
      <c r="R257" s="140"/>
      <c r="S257" s="140"/>
      <c r="T257" s="140"/>
      <c r="U257" s="140"/>
      <c r="V257" s="140"/>
      <c r="W257" s="140"/>
      <c r="X257" s="140"/>
      <c r="Y257" s="140"/>
      <c r="Z257" s="140"/>
      <c r="AA257" s="140"/>
      <c r="AB257" s="142"/>
    </row>
    <row r="258" s="48" customFormat="true" ht="33.8" hidden="false" customHeight="false" outlineLevel="0" collapsed="false">
      <c r="A258" s="76"/>
      <c r="B258" s="110"/>
      <c r="C258" s="34" t="s">
        <v>286</v>
      </c>
      <c r="D258" s="138" t="s">
        <v>397</v>
      </c>
      <c r="E258" s="35" t="s">
        <v>52</v>
      </c>
      <c r="F258" s="35" t="s">
        <v>17</v>
      </c>
      <c r="G258" s="49" t="n">
        <v>6570011100</v>
      </c>
      <c r="H258" s="35"/>
      <c r="I258" s="140" t="n">
        <f aca="false">SUM(L258:AB258)</f>
        <v>40000</v>
      </c>
      <c r="J258" s="140" t="n">
        <f aca="false">J259</f>
        <v>8911.92</v>
      </c>
      <c r="K258" s="140" t="n">
        <f aca="false">I258-J258</f>
        <v>31088.08</v>
      </c>
      <c r="L258" s="141"/>
      <c r="M258" s="141"/>
      <c r="N258" s="141"/>
      <c r="O258" s="140"/>
      <c r="P258" s="140"/>
      <c r="Q258" s="140"/>
      <c r="R258" s="140"/>
      <c r="S258" s="140"/>
      <c r="T258" s="140"/>
      <c r="U258" s="140" t="n">
        <f aca="false">U259</f>
        <v>40000</v>
      </c>
      <c r="V258" s="140"/>
      <c r="W258" s="140"/>
      <c r="X258" s="140"/>
      <c r="Y258" s="140"/>
      <c r="Z258" s="140"/>
      <c r="AA258" s="140"/>
      <c r="AB258" s="142"/>
    </row>
    <row r="259" s="48" customFormat="true" ht="33.8" hidden="false" customHeight="false" outlineLevel="0" collapsed="false">
      <c r="A259" s="76"/>
      <c r="B259" s="110"/>
      <c r="C259" s="34" t="s">
        <v>230</v>
      </c>
      <c r="D259" s="138" t="s">
        <v>397</v>
      </c>
      <c r="E259" s="35" t="s">
        <v>52</v>
      </c>
      <c r="F259" s="35" t="s">
        <v>17</v>
      </c>
      <c r="G259" s="49" t="n">
        <v>6570011100</v>
      </c>
      <c r="H259" s="35" t="s">
        <v>231</v>
      </c>
      <c r="I259" s="140" t="n">
        <f aca="false">SUM(L259:AB259)</f>
        <v>40000</v>
      </c>
      <c r="J259" s="140" t="n">
        <v>8911.92</v>
      </c>
      <c r="K259" s="140" t="n">
        <f aca="false">I259-J259</f>
        <v>31088.08</v>
      </c>
      <c r="L259" s="141"/>
      <c r="M259" s="141"/>
      <c r="N259" s="141"/>
      <c r="O259" s="140"/>
      <c r="P259" s="140"/>
      <c r="Q259" s="140"/>
      <c r="R259" s="140"/>
      <c r="S259" s="140"/>
      <c r="T259" s="140"/>
      <c r="U259" s="140" t="n">
        <v>40000</v>
      </c>
      <c r="V259" s="140"/>
      <c r="W259" s="140"/>
      <c r="X259" s="140"/>
      <c r="Y259" s="140"/>
      <c r="Z259" s="140"/>
      <c r="AA259" s="140"/>
      <c r="AB259" s="142"/>
    </row>
    <row r="260" s="48" customFormat="true" ht="17.6" hidden="false" customHeight="false" outlineLevel="0" collapsed="false">
      <c r="A260" s="76"/>
      <c r="B260" s="110"/>
      <c r="C260" s="34" t="s">
        <v>56</v>
      </c>
      <c r="D260" s="138" t="s">
        <v>397</v>
      </c>
      <c r="E260" s="35" t="s">
        <v>52</v>
      </c>
      <c r="F260" s="35" t="s">
        <v>52</v>
      </c>
      <c r="G260" s="49"/>
      <c r="H260" s="35"/>
      <c r="I260" s="140" t="n">
        <f aca="false">SUM(L260:AB260)</f>
        <v>90000</v>
      </c>
      <c r="J260" s="140" t="n">
        <f aca="false">J261</f>
        <v>90000</v>
      </c>
      <c r="K260" s="140" t="n">
        <f aca="false">I260-J260</f>
        <v>0</v>
      </c>
      <c r="L260" s="141" t="n">
        <f aca="false">L261</f>
        <v>90000</v>
      </c>
      <c r="M260" s="141" t="n">
        <f aca="false">M261</f>
        <v>0</v>
      </c>
      <c r="N260" s="141" t="n">
        <f aca="false">N261</f>
        <v>0</v>
      </c>
      <c r="O260" s="140" t="n">
        <f aca="false">O261</f>
        <v>0</v>
      </c>
      <c r="P260" s="140" t="n">
        <f aca="false">P261</f>
        <v>0</v>
      </c>
      <c r="Q260" s="140" t="n">
        <f aca="false">Q261</f>
        <v>0</v>
      </c>
      <c r="R260" s="140" t="n">
        <f aca="false">R261</f>
        <v>0</v>
      </c>
      <c r="S260" s="140" t="n">
        <f aca="false">S261</f>
        <v>0</v>
      </c>
      <c r="T260" s="140" t="n">
        <f aca="false">T261</f>
        <v>0</v>
      </c>
      <c r="U260" s="140" t="n">
        <f aca="false">U261</f>
        <v>0</v>
      </c>
      <c r="V260" s="140" t="n">
        <f aca="false">V261</f>
        <v>0</v>
      </c>
      <c r="W260" s="140" t="n">
        <f aca="false">W261</f>
        <v>0</v>
      </c>
      <c r="X260" s="140" t="n">
        <f aca="false">X261</f>
        <v>0</v>
      </c>
      <c r="Y260" s="140" t="n">
        <f aca="false">Y261</f>
        <v>0</v>
      </c>
      <c r="Z260" s="140" t="n">
        <f aca="false">Z261</f>
        <v>0</v>
      </c>
      <c r="AA260" s="140" t="n">
        <f aca="false">AA261</f>
        <v>0</v>
      </c>
      <c r="AB260" s="142" t="n">
        <f aca="false">AB261</f>
        <v>0</v>
      </c>
    </row>
    <row r="261" s="48" customFormat="true" ht="17.6" hidden="false" customHeight="false" outlineLevel="0" collapsed="false">
      <c r="A261" s="76"/>
      <c r="B261" s="110"/>
      <c r="C261" s="34" t="s">
        <v>317</v>
      </c>
      <c r="D261" s="138" t="s">
        <v>397</v>
      </c>
      <c r="E261" s="35" t="s">
        <v>52</v>
      </c>
      <c r="F261" s="35" t="s">
        <v>52</v>
      </c>
      <c r="G261" s="49" t="n">
        <v>7000000000</v>
      </c>
      <c r="H261" s="35"/>
      <c r="I261" s="140" t="n">
        <f aca="false">SUM(L261:AB261)</f>
        <v>90000</v>
      </c>
      <c r="J261" s="140" t="n">
        <f aca="false">J262</f>
        <v>90000</v>
      </c>
      <c r="K261" s="140" t="n">
        <f aca="false">I261-J261</f>
        <v>0</v>
      </c>
      <c r="L261" s="141" t="n">
        <f aca="false">L262</f>
        <v>90000</v>
      </c>
      <c r="M261" s="141" t="n">
        <f aca="false">M262</f>
        <v>0</v>
      </c>
      <c r="N261" s="141" t="n">
        <f aca="false">N262</f>
        <v>0</v>
      </c>
      <c r="O261" s="140" t="n">
        <f aca="false">O262</f>
        <v>0</v>
      </c>
      <c r="P261" s="140" t="n">
        <f aca="false">P262</f>
        <v>0</v>
      </c>
      <c r="Q261" s="140" t="n">
        <f aca="false">Q262</f>
        <v>0</v>
      </c>
      <c r="R261" s="140" t="n">
        <f aca="false">R262</f>
        <v>0</v>
      </c>
      <c r="S261" s="140" t="n">
        <f aca="false">S262</f>
        <v>0</v>
      </c>
      <c r="T261" s="140" t="n">
        <f aca="false">T262</f>
        <v>0</v>
      </c>
      <c r="U261" s="140" t="n">
        <f aca="false">U262</f>
        <v>0</v>
      </c>
      <c r="V261" s="140" t="n">
        <f aca="false">V262</f>
        <v>0</v>
      </c>
      <c r="W261" s="140" t="n">
        <f aca="false">W262</f>
        <v>0</v>
      </c>
      <c r="X261" s="140" t="n">
        <f aca="false">X262</f>
        <v>0</v>
      </c>
      <c r="Y261" s="140" t="n">
        <f aca="false">Y262</f>
        <v>0</v>
      </c>
      <c r="Z261" s="140" t="n">
        <f aca="false">Z262</f>
        <v>0</v>
      </c>
      <c r="AA261" s="140" t="n">
        <f aca="false">AA262</f>
        <v>0</v>
      </c>
      <c r="AB261" s="142" t="n">
        <f aca="false">AB262</f>
        <v>0</v>
      </c>
    </row>
    <row r="262" s="48" customFormat="true" ht="34.3" hidden="false" customHeight="true" outlineLevel="0" collapsed="false">
      <c r="A262" s="76"/>
      <c r="B262" s="110"/>
      <c r="C262" s="34" t="s">
        <v>318</v>
      </c>
      <c r="D262" s="138" t="s">
        <v>397</v>
      </c>
      <c r="E262" s="35" t="s">
        <v>52</v>
      </c>
      <c r="F262" s="35" t="s">
        <v>52</v>
      </c>
      <c r="G262" s="49" t="n">
        <v>7010000000</v>
      </c>
      <c r="H262" s="35"/>
      <c r="I262" s="140" t="n">
        <f aca="false">SUM(L262:AB262)</f>
        <v>90000</v>
      </c>
      <c r="J262" s="140" t="n">
        <f aca="false">J263</f>
        <v>90000</v>
      </c>
      <c r="K262" s="140" t="n">
        <f aca="false">I262-J262</f>
        <v>0</v>
      </c>
      <c r="L262" s="141" t="n">
        <f aca="false">L263</f>
        <v>90000</v>
      </c>
      <c r="M262" s="141" t="n">
        <f aca="false">M263</f>
        <v>0</v>
      </c>
      <c r="N262" s="141" t="n">
        <f aca="false">N263</f>
        <v>0</v>
      </c>
      <c r="O262" s="140" t="n">
        <f aca="false">O263</f>
        <v>0</v>
      </c>
      <c r="P262" s="140" t="n">
        <f aca="false">P263</f>
        <v>0</v>
      </c>
      <c r="Q262" s="140" t="n">
        <f aca="false">Q263</f>
        <v>0</v>
      </c>
      <c r="R262" s="140" t="n">
        <f aca="false">R263</f>
        <v>0</v>
      </c>
      <c r="S262" s="140" t="n">
        <f aca="false">S263</f>
        <v>0</v>
      </c>
      <c r="T262" s="140" t="n">
        <f aca="false">T263</f>
        <v>0</v>
      </c>
      <c r="U262" s="140" t="n">
        <f aca="false">U263</f>
        <v>0</v>
      </c>
      <c r="V262" s="140" t="n">
        <f aca="false">V263</f>
        <v>0</v>
      </c>
      <c r="W262" s="140" t="n">
        <f aca="false">W263</f>
        <v>0</v>
      </c>
      <c r="X262" s="140" t="n">
        <f aca="false">X263</f>
        <v>0</v>
      </c>
      <c r="Y262" s="140" t="n">
        <f aca="false">Y263</f>
        <v>0</v>
      </c>
      <c r="Z262" s="140" t="n">
        <f aca="false">Z263</f>
        <v>0</v>
      </c>
      <c r="AA262" s="140" t="n">
        <f aca="false">AA263</f>
        <v>0</v>
      </c>
      <c r="AB262" s="142" t="n">
        <f aca="false">AB263</f>
        <v>0</v>
      </c>
    </row>
    <row r="263" s="48" customFormat="true" ht="33.8" hidden="false" customHeight="false" outlineLevel="0" collapsed="false">
      <c r="A263" s="76"/>
      <c r="B263" s="110"/>
      <c r="C263" s="34" t="s">
        <v>128</v>
      </c>
      <c r="D263" s="138" t="s">
        <v>397</v>
      </c>
      <c r="E263" s="35" t="s">
        <v>52</v>
      </c>
      <c r="F263" s="35" t="s">
        <v>52</v>
      </c>
      <c r="G263" s="49" t="n">
        <v>7010000590</v>
      </c>
      <c r="H263" s="35"/>
      <c r="I263" s="140" t="n">
        <f aca="false">SUM(L263:AB263)</f>
        <v>90000</v>
      </c>
      <c r="J263" s="140" t="n">
        <f aca="false">J264</f>
        <v>90000</v>
      </c>
      <c r="K263" s="140" t="n">
        <f aca="false">I263-J263</f>
        <v>0</v>
      </c>
      <c r="L263" s="141" t="n">
        <f aca="false">L264</f>
        <v>90000</v>
      </c>
      <c r="M263" s="141" t="n">
        <f aca="false">M264</f>
        <v>0</v>
      </c>
      <c r="N263" s="141" t="n">
        <f aca="false">N264</f>
        <v>0</v>
      </c>
      <c r="O263" s="140" t="n">
        <f aca="false">O264</f>
        <v>0</v>
      </c>
      <c r="P263" s="140" t="n">
        <f aca="false">P264</f>
        <v>0</v>
      </c>
      <c r="Q263" s="140" t="n">
        <f aca="false">Q264</f>
        <v>0</v>
      </c>
      <c r="R263" s="140" t="n">
        <f aca="false">R264</f>
        <v>0</v>
      </c>
      <c r="S263" s="140" t="n">
        <f aca="false">S264</f>
        <v>0</v>
      </c>
      <c r="T263" s="140" t="n">
        <f aca="false">T264</f>
        <v>0</v>
      </c>
      <c r="U263" s="140" t="n">
        <f aca="false">U264</f>
        <v>0</v>
      </c>
      <c r="V263" s="140" t="n">
        <f aca="false">V264</f>
        <v>0</v>
      </c>
      <c r="W263" s="140" t="n">
        <f aca="false">W264</f>
        <v>0</v>
      </c>
      <c r="X263" s="140" t="n">
        <f aca="false">X264</f>
        <v>0</v>
      </c>
      <c r="Y263" s="140" t="n">
        <f aca="false">Y264</f>
        <v>0</v>
      </c>
      <c r="Z263" s="140" t="n">
        <f aca="false">Z264</f>
        <v>0</v>
      </c>
      <c r="AA263" s="140" t="n">
        <f aca="false">AA264</f>
        <v>0</v>
      </c>
      <c r="AB263" s="142" t="n">
        <f aca="false">AB264</f>
        <v>0</v>
      </c>
    </row>
    <row r="264" s="48" customFormat="true" ht="33.8" hidden="false" customHeight="false" outlineLevel="0" collapsed="false">
      <c r="A264" s="76"/>
      <c r="B264" s="110"/>
      <c r="C264" s="34" t="s">
        <v>101</v>
      </c>
      <c r="D264" s="138" t="s">
        <v>397</v>
      </c>
      <c r="E264" s="35" t="s">
        <v>52</v>
      </c>
      <c r="F264" s="35" t="s">
        <v>52</v>
      </c>
      <c r="G264" s="49" t="n">
        <v>7010000590</v>
      </c>
      <c r="H264" s="35" t="s">
        <v>102</v>
      </c>
      <c r="I264" s="140" t="n">
        <f aca="false">SUM(L264:AB264)</f>
        <v>90000</v>
      </c>
      <c r="J264" s="140" t="n">
        <v>90000</v>
      </c>
      <c r="K264" s="140" t="n">
        <f aca="false">I264-J264</f>
        <v>0</v>
      </c>
      <c r="L264" s="141" t="n">
        <v>90000</v>
      </c>
      <c r="M264" s="141"/>
      <c r="N264" s="141"/>
      <c r="O264" s="140"/>
      <c r="P264" s="140"/>
      <c r="Q264" s="140"/>
      <c r="R264" s="140"/>
      <c r="S264" s="140"/>
      <c r="T264" s="140"/>
      <c r="U264" s="140"/>
      <c r="V264" s="140"/>
      <c r="W264" s="140"/>
      <c r="X264" s="140"/>
      <c r="Y264" s="140"/>
      <c r="Z264" s="140"/>
      <c r="AA264" s="140"/>
      <c r="AB264" s="142"/>
    </row>
    <row r="265" s="48" customFormat="true" ht="17.6" hidden="false" customHeight="false" outlineLevel="0" collapsed="false">
      <c r="A265" s="76"/>
      <c r="B265" s="110"/>
      <c r="C265" s="34" t="s">
        <v>57</v>
      </c>
      <c r="D265" s="138" t="s">
        <v>397</v>
      </c>
      <c r="E265" s="35" t="s">
        <v>52</v>
      </c>
      <c r="F265" s="35" t="s">
        <v>33</v>
      </c>
      <c r="G265" s="49"/>
      <c r="H265" s="35"/>
      <c r="I265" s="140" t="n">
        <f aca="false">SUM(L265:AB265)</f>
        <v>21837800</v>
      </c>
      <c r="J265" s="140" t="n">
        <f aca="false">J266</f>
        <v>21837800</v>
      </c>
      <c r="K265" s="140" t="n">
        <f aca="false">I265-J265</f>
        <v>0</v>
      </c>
      <c r="L265" s="141" t="n">
        <f aca="false">L266</f>
        <v>75524300</v>
      </c>
      <c r="M265" s="141" t="n">
        <f aca="false">M266</f>
        <v>-56411700</v>
      </c>
      <c r="N265" s="141" t="n">
        <f aca="false">N266</f>
        <v>0</v>
      </c>
      <c r="O265" s="140" t="n">
        <f aca="false">O266</f>
        <v>-566100</v>
      </c>
      <c r="P265" s="140" t="n">
        <f aca="false">P266</f>
        <v>0</v>
      </c>
      <c r="Q265" s="140" t="n">
        <f aca="false">Q266</f>
        <v>800</v>
      </c>
      <c r="R265" s="140" t="n">
        <f aca="false">R266</f>
        <v>0</v>
      </c>
      <c r="S265" s="140" t="n">
        <f aca="false">S266</f>
        <v>0</v>
      </c>
      <c r="T265" s="140" t="n">
        <f aca="false">T266</f>
        <v>0</v>
      </c>
      <c r="U265" s="140" t="n">
        <f aca="false">U266</f>
        <v>2812700</v>
      </c>
      <c r="V265" s="140" t="n">
        <f aca="false">V266</f>
        <v>-650000</v>
      </c>
      <c r="W265" s="140" t="n">
        <f aca="false">W266</f>
        <v>0</v>
      </c>
      <c r="X265" s="140" t="n">
        <f aca="false">X266</f>
        <v>0</v>
      </c>
      <c r="Y265" s="140" t="n">
        <f aca="false">Y266</f>
        <v>1127800</v>
      </c>
      <c r="Z265" s="140" t="n">
        <f aca="false">Z266</f>
        <v>0</v>
      </c>
      <c r="AA265" s="140" t="n">
        <f aca="false">AA266</f>
        <v>0</v>
      </c>
      <c r="AB265" s="142" t="n">
        <f aca="false">AB266</f>
        <v>0</v>
      </c>
    </row>
    <row r="266" s="48" customFormat="true" ht="33.6" hidden="false" customHeight="false" outlineLevel="0" collapsed="false">
      <c r="A266" s="76"/>
      <c r="B266" s="110"/>
      <c r="C266" s="34" t="s">
        <v>126</v>
      </c>
      <c r="D266" s="138" t="s">
        <v>397</v>
      </c>
      <c r="E266" s="35" t="s">
        <v>52</v>
      </c>
      <c r="F266" s="35" t="s">
        <v>33</v>
      </c>
      <c r="G266" s="49" t="n">
        <v>5200000000</v>
      </c>
      <c r="H266" s="75"/>
      <c r="I266" s="140" t="n">
        <f aca="false">SUM(L266:AB266)</f>
        <v>21837800</v>
      </c>
      <c r="J266" s="140" t="n">
        <f aca="false">J267</f>
        <v>21837800</v>
      </c>
      <c r="K266" s="140" t="n">
        <f aca="false">I266-J266</f>
        <v>0</v>
      </c>
      <c r="L266" s="141" t="n">
        <f aca="false">L267</f>
        <v>75524300</v>
      </c>
      <c r="M266" s="141" t="n">
        <f aca="false">M267</f>
        <v>-56411700</v>
      </c>
      <c r="N266" s="141" t="n">
        <f aca="false">N267</f>
        <v>0</v>
      </c>
      <c r="O266" s="140" t="n">
        <f aca="false">O267</f>
        <v>-566100</v>
      </c>
      <c r="P266" s="140" t="n">
        <f aca="false">P267</f>
        <v>0</v>
      </c>
      <c r="Q266" s="140" t="n">
        <f aca="false">Q267</f>
        <v>800</v>
      </c>
      <c r="R266" s="140" t="n">
        <f aca="false">R267</f>
        <v>0</v>
      </c>
      <c r="S266" s="140" t="n">
        <f aca="false">S267</f>
        <v>0</v>
      </c>
      <c r="T266" s="140" t="n">
        <f aca="false">T267</f>
        <v>0</v>
      </c>
      <c r="U266" s="140" t="n">
        <f aca="false">U267</f>
        <v>2812700</v>
      </c>
      <c r="V266" s="140" t="n">
        <f aca="false">V267</f>
        <v>-650000</v>
      </c>
      <c r="W266" s="140" t="n">
        <f aca="false">W267</f>
        <v>0</v>
      </c>
      <c r="X266" s="140" t="n">
        <f aca="false">X267</f>
        <v>0</v>
      </c>
      <c r="Y266" s="140" t="n">
        <f aca="false">Y267</f>
        <v>1127800</v>
      </c>
      <c r="Z266" s="140" t="n">
        <f aca="false">Z267</f>
        <v>0</v>
      </c>
      <c r="AA266" s="140" t="n">
        <f aca="false">AA267</f>
        <v>0</v>
      </c>
      <c r="AB266" s="142" t="n">
        <f aca="false">AB267</f>
        <v>0</v>
      </c>
    </row>
    <row r="267" s="48" customFormat="true" ht="17.6" hidden="false" customHeight="false" outlineLevel="0" collapsed="false">
      <c r="A267" s="76"/>
      <c r="B267" s="110"/>
      <c r="C267" s="34" t="s">
        <v>127</v>
      </c>
      <c r="D267" s="138" t="s">
        <v>397</v>
      </c>
      <c r="E267" s="35" t="s">
        <v>52</v>
      </c>
      <c r="F267" s="35" t="s">
        <v>33</v>
      </c>
      <c r="G267" s="49" t="n">
        <v>5210000000</v>
      </c>
      <c r="H267" s="75"/>
      <c r="I267" s="140" t="n">
        <f aca="false">SUM(L267:AB267)</f>
        <v>21837800</v>
      </c>
      <c r="J267" s="140" t="n">
        <f aca="false">J268</f>
        <v>21837800</v>
      </c>
      <c r="K267" s="140" t="n">
        <f aca="false">I267-J267</f>
        <v>0</v>
      </c>
      <c r="L267" s="141" t="n">
        <f aca="false">L268</f>
        <v>75524300</v>
      </c>
      <c r="M267" s="141" t="n">
        <f aca="false">M268</f>
        <v>-56411700</v>
      </c>
      <c r="N267" s="141" t="n">
        <f aca="false">N268</f>
        <v>0</v>
      </c>
      <c r="O267" s="140" t="n">
        <f aca="false">O268</f>
        <v>-566100</v>
      </c>
      <c r="P267" s="140" t="n">
        <f aca="false">P268</f>
        <v>0</v>
      </c>
      <c r="Q267" s="140" t="n">
        <f aca="false">Q268</f>
        <v>800</v>
      </c>
      <c r="R267" s="140" t="n">
        <f aca="false">R268</f>
        <v>0</v>
      </c>
      <c r="S267" s="140" t="n">
        <f aca="false">S268</f>
        <v>0</v>
      </c>
      <c r="T267" s="140" t="n">
        <f aca="false">T268</f>
        <v>0</v>
      </c>
      <c r="U267" s="140" t="n">
        <f aca="false">U268</f>
        <v>2812700</v>
      </c>
      <c r="V267" s="140" t="n">
        <f aca="false">V268</f>
        <v>-650000</v>
      </c>
      <c r="W267" s="140" t="n">
        <f aca="false">W268</f>
        <v>0</v>
      </c>
      <c r="X267" s="140" t="n">
        <f aca="false">X268</f>
        <v>0</v>
      </c>
      <c r="Y267" s="140" t="n">
        <f aca="false">Y268</f>
        <v>1127800</v>
      </c>
      <c r="Z267" s="140" t="n">
        <f aca="false">Z268</f>
        <v>0</v>
      </c>
      <c r="AA267" s="140" t="n">
        <f aca="false">AA268</f>
        <v>0</v>
      </c>
      <c r="AB267" s="142" t="n">
        <f aca="false">AB268</f>
        <v>0</v>
      </c>
    </row>
    <row r="268" s="48" customFormat="true" ht="33.6" hidden="false" customHeight="false" outlineLevel="0" collapsed="false">
      <c r="A268" s="76"/>
      <c r="B268" s="110"/>
      <c r="C268" s="34" t="s">
        <v>128</v>
      </c>
      <c r="D268" s="138" t="s">
        <v>397</v>
      </c>
      <c r="E268" s="35" t="s">
        <v>52</v>
      </c>
      <c r="F268" s="35" t="s">
        <v>33</v>
      </c>
      <c r="G268" s="49" t="n">
        <v>5210000590</v>
      </c>
      <c r="H268" s="75"/>
      <c r="I268" s="140" t="n">
        <f aca="false">SUM(L268:AB268)</f>
        <v>21837800</v>
      </c>
      <c r="J268" s="140" t="n">
        <f aca="false">J269+J270+J271</f>
        <v>21837800</v>
      </c>
      <c r="K268" s="140" t="n">
        <f aca="false">I268-J268</f>
        <v>0</v>
      </c>
      <c r="L268" s="141" t="n">
        <f aca="false">L269+L270+L271</f>
        <v>75524300</v>
      </c>
      <c r="M268" s="141" t="n">
        <f aca="false">M269+M270+M271</f>
        <v>-56411700</v>
      </c>
      <c r="N268" s="141" t="n">
        <f aca="false">N269+N270+N271</f>
        <v>0</v>
      </c>
      <c r="O268" s="140" t="n">
        <f aca="false">O269+O270+O271</f>
        <v>-566100</v>
      </c>
      <c r="P268" s="140" t="n">
        <f aca="false">P269+P270+P271</f>
        <v>0</v>
      </c>
      <c r="Q268" s="140" t="n">
        <f aca="false">Q269+Q270+Q271</f>
        <v>800</v>
      </c>
      <c r="R268" s="140" t="n">
        <f aca="false">R269+R270+R271</f>
        <v>0</v>
      </c>
      <c r="S268" s="140" t="n">
        <f aca="false">S269+S270+S271</f>
        <v>0</v>
      </c>
      <c r="T268" s="140" t="n">
        <f aca="false">T269+T270+T271</f>
        <v>0</v>
      </c>
      <c r="U268" s="140" t="n">
        <f aca="false">U269+U270+U271</f>
        <v>2812700</v>
      </c>
      <c r="V268" s="140" t="n">
        <f aca="false">V269+V270+V271</f>
        <v>-650000</v>
      </c>
      <c r="W268" s="140" t="n">
        <f aca="false">W269+W270+W271</f>
        <v>0</v>
      </c>
      <c r="X268" s="140" t="n">
        <f aca="false">X269+X270+X271</f>
        <v>0</v>
      </c>
      <c r="Y268" s="140" t="n">
        <f aca="false">Y269+Y270+Y271</f>
        <v>1127800</v>
      </c>
      <c r="Z268" s="140" t="n">
        <f aca="false">Z269+Z270+Z271</f>
        <v>0</v>
      </c>
      <c r="AA268" s="140" t="n">
        <f aca="false">AA269+AA270+AA271</f>
        <v>0</v>
      </c>
      <c r="AB268" s="142" t="n">
        <f aca="false">AB269+AB270+AB271</f>
        <v>0</v>
      </c>
    </row>
    <row r="269" s="48" customFormat="true" ht="64.65" hidden="false" customHeight="false" outlineLevel="0" collapsed="false">
      <c r="A269" s="76"/>
      <c r="B269" s="110"/>
      <c r="C269" s="34" t="s">
        <v>98</v>
      </c>
      <c r="D269" s="138" t="s">
        <v>397</v>
      </c>
      <c r="E269" s="35" t="s">
        <v>52</v>
      </c>
      <c r="F269" s="35" t="s">
        <v>33</v>
      </c>
      <c r="G269" s="49" t="n">
        <v>5210000590</v>
      </c>
      <c r="H269" s="75" t="n">
        <v>100</v>
      </c>
      <c r="I269" s="140" t="n">
        <f aca="false">SUM(L269:AB269)</f>
        <v>16687154.75</v>
      </c>
      <c r="J269" s="140" t="n">
        <v>16687154.75</v>
      </c>
      <c r="K269" s="140" t="n">
        <f aca="false">I269-J269</f>
        <v>0</v>
      </c>
      <c r="L269" s="141" t="n">
        <v>67802000</v>
      </c>
      <c r="M269" s="141" t="n">
        <v>-52169800</v>
      </c>
      <c r="N269" s="141"/>
      <c r="O269" s="140" t="n">
        <v>-566100</v>
      </c>
      <c r="P269" s="140"/>
      <c r="Q269" s="140" t="n">
        <v>800</v>
      </c>
      <c r="R269" s="140"/>
      <c r="S269" s="140"/>
      <c r="T269" s="140"/>
      <c r="U269" s="140" t="n">
        <v>565300</v>
      </c>
      <c r="V269" s="140" t="n">
        <v>-650000</v>
      </c>
      <c r="W269" s="140"/>
      <c r="X269" s="140"/>
      <c r="Y269" s="140" t="n">
        <v>1704954.75</v>
      </c>
      <c r="Z269" s="140"/>
      <c r="AA269" s="140"/>
      <c r="AB269" s="142"/>
    </row>
    <row r="270" s="48" customFormat="true" ht="33.6" hidden="false" customHeight="false" outlineLevel="0" collapsed="false">
      <c r="A270" s="76"/>
      <c r="B270" s="110"/>
      <c r="C270" s="34" t="s">
        <v>101</v>
      </c>
      <c r="D270" s="138" t="s">
        <v>397</v>
      </c>
      <c r="E270" s="35" t="s">
        <v>52</v>
      </c>
      <c r="F270" s="35" t="s">
        <v>33</v>
      </c>
      <c r="G270" s="49" t="n">
        <v>5210000590</v>
      </c>
      <c r="H270" s="75" t="n">
        <v>200</v>
      </c>
      <c r="I270" s="140" t="n">
        <f aca="false">SUM(L270:AB270)</f>
        <v>5150645.25</v>
      </c>
      <c r="J270" s="140" t="n">
        <v>5150645.25</v>
      </c>
      <c r="K270" s="140" t="n">
        <f aca="false">I270-J270</f>
        <v>0</v>
      </c>
      <c r="L270" s="141" t="n">
        <v>7567500</v>
      </c>
      <c r="M270" s="141" t="n">
        <v>-4087100</v>
      </c>
      <c r="N270" s="141"/>
      <c r="O270" s="140"/>
      <c r="P270" s="140"/>
      <c r="Q270" s="140"/>
      <c r="R270" s="140"/>
      <c r="S270" s="140"/>
      <c r="T270" s="140"/>
      <c r="U270" s="140" t="n">
        <v>2247400</v>
      </c>
      <c r="V270" s="140"/>
      <c r="W270" s="140"/>
      <c r="X270" s="140"/>
      <c r="Y270" s="140" t="n">
        <v>-577154.75</v>
      </c>
      <c r="Z270" s="140"/>
      <c r="AA270" s="140"/>
      <c r="AB270" s="142"/>
    </row>
    <row r="271" s="48" customFormat="true" ht="17.6" hidden="true" customHeight="false" outlineLevel="0" collapsed="false">
      <c r="A271" s="76"/>
      <c r="B271" s="110"/>
      <c r="C271" s="34" t="s">
        <v>104</v>
      </c>
      <c r="D271" s="138" t="s">
        <v>397</v>
      </c>
      <c r="E271" s="35" t="s">
        <v>52</v>
      </c>
      <c r="F271" s="35" t="s">
        <v>33</v>
      </c>
      <c r="G271" s="49" t="n">
        <v>5210000590</v>
      </c>
      <c r="H271" s="75" t="n">
        <v>800</v>
      </c>
      <c r="I271" s="140" t="n">
        <f aca="false">SUM(L271:AB271)</f>
        <v>0</v>
      </c>
      <c r="J271" s="140"/>
      <c r="K271" s="140"/>
      <c r="L271" s="141" t="n">
        <v>154800</v>
      </c>
      <c r="M271" s="141" t="n">
        <v>-154800</v>
      </c>
      <c r="N271" s="141"/>
      <c r="O271" s="140"/>
      <c r="P271" s="140"/>
      <c r="Q271" s="140"/>
      <c r="R271" s="140"/>
      <c r="S271" s="140"/>
      <c r="T271" s="140"/>
      <c r="U271" s="140"/>
      <c r="V271" s="140"/>
      <c r="W271" s="140"/>
      <c r="X271" s="140"/>
      <c r="Y271" s="140"/>
      <c r="Z271" s="140"/>
      <c r="AA271" s="140"/>
      <c r="AB271" s="142"/>
    </row>
    <row r="272" s="48" customFormat="true" ht="17.6" hidden="false" customHeight="false" outlineLevel="0" collapsed="false">
      <c r="A272" s="76"/>
      <c r="B272" s="110"/>
      <c r="C272" s="34" t="s">
        <v>63</v>
      </c>
      <c r="D272" s="138" t="s">
        <v>397</v>
      </c>
      <c r="E272" s="35" t="s">
        <v>33</v>
      </c>
      <c r="F272" s="35"/>
      <c r="G272" s="49"/>
      <c r="H272" s="75"/>
      <c r="I272" s="140" t="n">
        <f aca="false">SUM(L272:AB272)</f>
        <v>30758800</v>
      </c>
      <c r="J272" s="140" t="n">
        <f aca="false">J273</f>
        <v>24365426.19</v>
      </c>
      <c r="K272" s="140" t="n">
        <f aca="false">I272-J272</f>
        <v>6393373.81</v>
      </c>
      <c r="L272" s="141" t="n">
        <f aca="false">L273</f>
        <v>750000</v>
      </c>
      <c r="M272" s="141" t="n">
        <f aca="false">M273</f>
        <v>0</v>
      </c>
      <c r="N272" s="141" t="n">
        <f aca="false">N273</f>
        <v>0</v>
      </c>
      <c r="O272" s="140" t="n">
        <f aca="false">O273</f>
        <v>0</v>
      </c>
      <c r="P272" s="140" t="n">
        <f aca="false">P273</f>
        <v>0</v>
      </c>
      <c r="Q272" s="140" t="n">
        <f aca="false">Q273</f>
        <v>30098200</v>
      </c>
      <c r="R272" s="140" t="n">
        <f aca="false">R273</f>
        <v>0</v>
      </c>
      <c r="S272" s="140" t="n">
        <f aca="false">S273</f>
        <v>0</v>
      </c>
      <c r="T272" s="140" t="n">
        <f aca="false">T273</f>
        <v>0</v>
      </c>
      <c r="U272" s="140" t="n">
        <f aca="false">U273</f>
        <v>0</v>
      </c>
      <c r="V272" s="140" t="n">
        <f aca="false">V273</f>
        <v>0</v>
      </c>
      <c r="W272" s="140" t="n">
        <f aca="false">W273</f>
        <v>0</v>
      </c>
      <c r="X272" s="140" t="n">
        <f aca="false">X273</f>
        <v>0</v>
      </c>
      <c r="Y272" s="140" t="n">
        <f aca="false">Y273</f>
        <v>-89400</v>
      </c>
      <c r="Z272" s="140" t="n">
        <f aca="false">Z273</f>
        <v>0</v>
      </c>
      <c r="AA272" s="140" t="n">
        <f aca="false">AA273</f>
        <v>0</v>
      </c>
      <c r="AB272" s="142" t="n">
        <f aca="false">AB273</f>
        <v>0</v>
      </c>
    </row>
    <row r="273" s="48" customFormat="true" ht="17.6" hidden="false" customHeight="false" outlineLevel="0" collapsed="false">
      <c r="A273" s="76"/>
      <c r="B273" s="110"/>
      <c r="C273" s="34" t="s">
        <v>64</v>
      </c>
      <c r="D273" s="138" t="s">
        <v>397</v>
      </c>
      <c r="E273" s="35" t="s">
        <v>33</v>
      </c>
      <c r="F273" s="35" t="s">
        <v>17</v>
      </c>
      <c r="G273" s="49"/>
      <c r="H273" s="75"/>
      <c r="I273" s="140" t="n">
        <f aca="false">SUM(L273:AB273)</f>
        <v>30758800</v>
      </c>
      <c r="J273" s="140" t="n">
        <f aca="false">J274</f>
        <v>24365426.19</v>
      </c>
      <c r="K273" s="140" t="n">
        <f aca="false">I273-J273</f>
        <v>6393373.81</v>
      </c>
      <c r="L273" s="141" t="n">
        <f aca="false">L274</f>
        <v>750000</v>
      </c>
      <c r="M273" s="141" t="n">
        <f aca="false">M274</f>
        <v>0</v>
      </c>
      <c r="N273" s="141" t="n">
        <f aca="false">N274</f>
        <v>0</v>
      </c>
      <c r="O273" s="140" t="n">
        <f aca="false">O274</f>
        <v>0</v>
      </c>
      <c r="P273" s="140" t="n">
        <f aca="false">P274</f>
        <v>0</v>
      </c>
      <c r="Q273" s="140" t="n">
        <f aca="false">Q274</f>
        <v>30098200</v>
      </c>
      <c r="R273" s="140" t="n">
        <f aca="false">R274</f>
        <v>0</v>
      </c>
      <c r="S273" s="140" t="n">
        <f aca="false">S274</f>
        <v>0</v>
      </c>
      <c r="T273" s="140" t="n">
        <f aca="false">T274</f>
        <v>0</v>
      </c>
      <c r="U273" s="140" t="n">
        <f aca="false">U274</f>
        <v>0</v>
      </c>
      <c r="V273" s="140" t="n">
        <f aca="false">V274</f>
        <v>0</v>
      </c>
      <c r="W273" s="140" t="n">
        <f aca="false">W274</f>
        <v>0</v>
      </c>
      <c r="X273" s="140" t="n">
        <f aca="false">X274</f>
        <v>0</v>
      </c>
      <c r="Y273" s="140" t="n">
        <f aca="false">Y274</f>
        <v>-89400</v>
      </c>
      <c r="Z273" s="140" t="n">
        <f aca="false">Z274</f>
        <v>0</v>
      </c>
      <c r="AA273" s="140" t="n">
        <f aca="false">AA274</f>
        <v>0</v>
      </c>
      <c r="AB273" s="142" t="n">
        <f aca="false">AB274</f>
        <v>0</v>
      </c>
    </row>
    <row r="274" s="48" customFormat="true" ht="33.6" hidden="false" customHeight="false" outlineLevel="0" collapsed="false">
      <c r="A274" s="76"/>
      <c r="B274" s="110"/>
      <c r="C274" s="34" t="s">
        <v>247</v>
      </c>
      <c r="D274" s="138" t="s">
        <v>397</v>
      </c>
      <c r="E274" s="35" t="s">
        <v>33</v>
      </c>
      <c r="F274" s="35" t="s">
        <v>17</v>
      </c>
      <c r="G274" s="49" t="n">
        <v>6500000000</v>
      </c>
      <c r="H274" s="75"/>
      <c r="I274" s="140" t="n">
        <f aca="false">SUM(L274:AB274)</f>
        <v>30758800</v>
      </c>
      <c r="J274" s="140" t="n">
        <f aca="false">J275+J279</f>
        <v>24365426.19</v>
      </c>
      <c r="K274" s="140" t="n">
        <f aca="false">I274-J274</f>
        <v>6393373.81</v>
      </c>
      <c r="L274" s="141" t="n">
        <f aca="false">L275</f>
        <v>750000</v>
      </c>
      <c r="M274" s="141" t="n">
        <f aca="false">M275</f>
        <v>0</v>
      </c>
      <c r="N274" s="141" t="n">
        <f aca="false">N275</f>
        <v>0</v>
      </c>
      <c r="O274" s="140" t="n">
        <f aca="false">O275</f>
        <v>0</v>
      </c>
      <c r="P274" s="140" t="n">
        <f aca="false">P275</f>
        <v>0</v>
      </c>
      <c r="Q274" s="140" t="n">
        <f aca="false">Q275</f>
        <v>30098200</v>
      </c>
      <c r="R274" s="140" t="n">
        <f aca="false">R275</f>
        <v>0</v>
      </c>
      <c r="S274" s="140" t="n">
        <f aca="false">S275</f>
        <v>0</v>
      </c>
      <c r="T274" s="140" t="n">
        <f aca="false">T275</f>
        <v>0</v>
      </c>
      <c r="U274" s="140" t="n">
        <f aca="false">U275</f>
        <v>0</v>
      </c>
      <c r="V274" s="140" t="n">
        <f aca="false">V275</f>
        <v>0</v>
      </c>
      <c r="W274" s="140" t="n">
        <f aca="false">W275</f>
        <v>0</v>
      </c>
      <c r="X274" s="140" t="n">
        <f aca="false">X275</f>
        <v>0</v>
      </c>
      <c r="Y274" s="140" t="n">
        <f aca="false">Y275</f>
        <v>-89400</v>
      </c>
      <c r="Z274" s="140" t="n">
        <f aca="false">Z275</f>
        <v>0</v>
      </c>
      <c r="AA274" s="140" t="n">
        <f aca="false">AA275</f>
        <v>0</v>
      </c>
      <c r="AB274" s="142" t="n">
        <f aca="false">AB275</f>
        <v>0</v>
      </c>
    </row>
    <row r="275" s="48" customFormat="true" ht="17.6" hidden="false" customHeight="false" outlineLevel="0" collapsed="false">
      <c r="A275" s="76"/>
      <c r="B275" s="110"/>
      <c r="C275" s="34" t="s">
        <v>248</v>
      </c>
      <c r="D275" s="138" t="s">
        <v>397</v>
      </c>
      <c r="E275" s="35" t="s">
        <v>33</v>
      </c>
      <c r="F275" s="35" t="s">
        <v>17</v>
      </c>
      <c r="G275" s="49" t="n">
        <v>6510000000</v>
      </c>
      <c r="H275" s="75"/>
      <c r="I275" s="140" t="n">
        <f aca="false">SUM(L275:AB275)</f>
        <v>30758800</v>
      </c>
      <c r="J275" s="140" t="n">
        <f aca="false">J276</f>
        <v>23704918.04</v>
      </c>
      <c r="K275" s="140" t="n">
        <f aca="false">I275-J275</f>
        <v>7053881.96</v>
      </c>
      <c r="L275" s="141" t="n">
        <f aca="false">L276</f>
        <v>750000</v>
      </c>
      <c r="M275" s="141" t="n">
        <f aca="false">M276+M279</f>
        <v>0</v>
      </c>
      <c r="N275" s="141" t="n">
        <f aca="false">N276</f>
        <v>0</v>
      </c>
      <c r="O275" s="140" t="n">
        <f aca="false">O276</f>
        <v>0</v>
      </c>
      <c r="P275" s="140" t="n">
        <f aca="false">P276</f>
        <v>0</v>
      </c>
      <c r="Q275" s="140" t="n">
        <f aca="false">Q276</f>
        <v>30098200</v>
      </c>
      <c r="R275" s="140" t="n">
        <f aca="false">R276</f>
        <v>0</v>
      </c>
      <c r="S275" s="140" t="n">
        <f aca="false">S276</f>
        <v>0</v>
      </c>
      <c r="T275" s="140" t="n">
        <f aca="false">T276</f>
        <v>0</v>
      </c>
      <c r="U275" s="140" t="n">
        <f aca="false">U276</f>
        <v>0</v>
      </c>
      <c r="V275" s="140" t="n">
        <f aca="false">V276</f>
        <v>0</v>
      </c>
      <c r="W275" s="140" t="n">
        <f aca="false">W276</f>
        <v>0</v>
      </c>
      <c r="X275" s="140" t="n">
        <f aca="false">X276</f>
        <v>0</v>
      </c>
      <c r="Y275" s="140" t="n">
        <f aca="false">Y276+Y279</f>
        <v>-89400</v>
      </c>
      <c r="Z275" s="140" t="n">
        <f aca="false">Z276</f>
        <v>0</v>
      </c>
      <c r="AA275" s="140" t="n">
        <f aca="false">AA276</f>
        <v>0</v>
      </c>
      <c r="AB275" s="142" t="n">
        <f aca="false">AB276</f>
        <v>0</v>
      </c>
    </row>
    <row r="276" s="48" customFormat="true" ht="160.4" hidden="false" customHeight="true" outlineLevel="0" collapsed="false">
      <c r="A276" s="76"/>
      <c r="B276" s="110"/>
      <c r="C276" s="34" t="s">
        <v>249</v>
      </c>
      <c r="D276" s="138" t="s">
        <v>397</v>
      </c>
      <c r="E276" s="35" t="s">
        <v>33</v>
      </c>
      <c r="F276" s="35" t="s">
        <v>17</v>
      </c>
      <c r="G276" s="49" t="n">
        <v>6510060960</v>
      </c>
      <c r="H276" s="75"/>
      <c r="I276" s="140" t="n">
        <f aca="false">SUM(L276:AB276)</f>
        <v>30098200</v>
      </c>
      <c r="J276" s="140" t="n">
        <f aca="false">J278+J277</f>
        <v>23704918.04</v>
      </c>
      <c r="K276" s="140" t="n">
        <f aca="false">I276-J276</f>
        <v>6393281.96</v>
      </c>
      <c r="L276" s="141" t="n">
        <f aca="false">L278</f>
        <v>750000</v>
      </c>
      <c r="M276" s="141" t="n">
        <f aca="false">M278</f>
        <v>-750000</v>
      </c>
      <c r="N276" s="141" t="n">
        <f aca="false">N278</f>
        <v>0</v>
      </c>
      <c r="O276" s="140" t="n">
        <f aca="false">O278</f>
        <v>0</v>
      </c>
      <c r="P276" s="140" t="n">
        <f aca="false">P278</f>
        <v>0</v>
      </c>
      <c r="Q276" s="140" t="n">
        <f aca="false">Q278</f>
        <v>30098200</v>
      </c>
      <c r="R276" s="140" t="n">
        <f aca="false">R278</f>
        <v>0</v>
      </c>
      <c r="S276" s="140" t="n">
        <f aca="false">S278</f>
        <v>0</v>
      </c>
      <c r="T276" s="140" t="n">
        <f aca="false">T278</f>
        <v>0</v>
      </c>
      <c r="U276" s="140" t="n">
        <f aca="false">U278+U277</f>
        <v>0</v>
      </c>
      <c r="V276" s="140" t="n">
        <f aca="false">V278</f>
        <v>0</v>
      </c>
      <c r="W276" s="140" t="n">
        <f aca="false">W278</f>
        <v>0</v>
      </c>
      <c r="X276" s="140" t="n">
        <f aca="false">X278</f>
        <v>0</v>
      </c>
      <c r="Y276" s="140" t="n">
        <f aca="false">Y278</f>
        <v>0</v>
      </c>
      <c r="Z276" s="140" t="n">
        <f aca="false">Z278</f>
        <v>0</v>
      </c>
      <c r="AA276" s="140" t="n">
        <f aca="false">AA278</f>
        <v>0</v>
      </c>
      <c r="AB276" s="142" t="n">
        <f aca="false">AB278</f>
        <v>0</v>
      </c>
    </row>
    <row r="277" s="48" customFormat="true" ht="33.8" hidden="false" customHeight="false" outlineLevel="0" collapsed="false">
      <c r="A277" s="76"/>
      <c r="B277" s="110"/>
      <c r="C277" s="34" t="s">
        <v>101</v>
      </c>
      <c r="D277" s="138" t="s">
        <v>397</v>
      </c>
      <c r="E277" s="35" t="s">
        <v>33</v>
      </c>
      <c r="F277" s="35" t="s">
        <v>17</v>
      </c>
      <c r="G277" s="49" t="n">
        <v>6510060960</v>
      </c>
      <c r="H277" s="75" t="n">
        <v>200</v>
      </c>
      <c r="I277" s="140" t="n">
        <f aca="false">SUM(L277:AB277)</f>
        <v>18705655.12</v>
      </c>
      <c r="J277" s="140" t="n">
        <v>16439154.1</v>
      </c>
      <c r="K277" s="140" t="n">
        <f aca="false">I277-J277</f>
        <v>2266501.02</v>
      </c>
      <c r="L277" s="141"/>
      <c r="M277" s="141"/>
      <c r="N277" s="141"/>
      <c r="O277" s="140"/>
      <c r="P277" s="140"/>
      <c r="Q277" s="140"/>
      <c r="R277" s="140"/>
      <c r="S277" s="140"/>
      <c r="T277" s="140"/>
      <c r="U277" s="140" t="n">
        <v>18705655.12</v>
      </c>
      <c r="V277" s="140"/>
      <c r="W277" s="140"/>
      <c r="X277" s="140"/>
      <c r="Y277" s="140"/>
      <c r="Z277" s="140"/>
      <c r="AA277" s="140"/>
      <c r="AB277" s="142"/>
    </row>
    <row r="278" s="48" customFormat="true" ht="33.8" hidden="false" customHeight="false" outlineLevel="0" collapsed="false">
      <c r="A278" s="76"/>
      <c r="B278" s="110"/>
      <c r="C278" s="34" t="s">
        <v>230</v>
      </c>
      <c r="D278" s="138" t="s">
        <v>397</v>
      </c>
      <c r="E278" s="35" t="s">
        <v>33</v>
      </c>
      <c r="F278" s="35" t="s">
        <v>17</v>
      </c>
      <c r="G278" s="49" t="n">
        <v>6510060960</v>
      </c>
      <c r="H278" s="75" t="n">
        <v>400</v>
      </c>
      <c r="I278" s="140" t="n">
        <f aca="false">SUM(L278:AB278)</f>
        <v>11392544.88</v>
      </c>
      <c r="J278" s="140" t="n">
        <v>7265763.94</v>
      </c>
      <c r="K278" s="140" t="n">
        <f aca="false">I278-J278</f>
        <v>4126780.94</v>
      </c>
      <c r="L278" s="141" t="n">
        <v>750000</v>
      </c>
      <c r="M278" s="141" t="n">
        <v>-750000</v>
      </c>
      <c r="N278" s="141"/>
      <c r="O278" s="140"/>
      <c r="P278" s="140"/>
      <c r="Q278" s="140" t="n">
        <v>30098200</v>
      </c>
      <c r="R278" s="140"/>
      <c r="S278" s="140"/>
      <c r="T278" s="140"/>
      <c r="U278" s="140" t="n">
        <v>-18705655.12</v>
      </c>
      <c r="V278" s="140"/>
      <c r="W278" s="140"/>
      <c r="X278" s="140"/>
      <c r="Y278" s="140"/>
      <c r="Z278" s="140"/>
      <c r="AA278" s="140"/>
      <c r="AB278" s="142"/>
    </row>
    <row r="279" s="48" customFormat="true" ht="33.8" hidden="false" customHeight="false" outlineLevel="0" collapsed="false">
      <c r="A279" s="76"/>
      <c r="B279" s="110"/>
      <c r="C279" s="34" t="s">
        <v>250</v>
      </c>
      <c r="D279" s="138" t="s">
        <v>397</v>
      </c>
      <c r="E279" s="35" t="s">
        <v>33</v>
      </c>
      <c r="F279" s="35" t="s">
        <v>17</v>
      </c>
      <c r="G279" s="49" t="s">
        <v>251</v>
      </c>
      <c r="H279" s="75"/>
      <c r="I279" s="140" t="n">
        <f aca="false">SUM(L279:AB279)</f>
        <v>660600</v>
      </c>
      <c r="J279" s="140" t="n">
        <f aca="false">J280+J282</f>
        <v>660508.15</v>
      </c>
      <c r="K279" s="140" t="n">
        <f aca="false">I279-J279</f>
        <v>91.8499999999767</v>
      </c>
      <c r="L279" s="141"/>
      <c r="M279" s="141" t="n">
        <f aca="false">M280</f>
        <v>750000</v>
      </c>
      <c r="N279" s="141"/>
      <c r="O279" s="140" t="n">
        <f aca="false">O280+O282</f>
        <v>0</v>
      </c>
      <c r="P279" s="140" t="n">
        <f aca="false">P280+P282</f>
        <v>0</v>
      </c>
      <c r="Q279" s="140" t="n">
        <f aca="false">Q280</f>
        <v>0</v>
      </c>
      <c r="R279" s="140" t="n">
        <f aca="false">R280</f>
        <v>0</v>
      </c>
      <c r="S279" s="140" t="n">
        <f aca="false">S280</f>
        <v>0</v>
      </c>
      <c r="T279" s="140" t="n">
        <f aca="false">T280</f>
        <v>0</v>
      </c>
      <c r="U279" s="140" t="n">
        <f aca="false">U280</f>
        <v>0</v>
      </c>
      <c r="V279" s="140" t="n">
        <f aca="false">V280</f>
        <v>0</v>
      </c>
      <c r="W279" s="140" t="n">
        <f aca="false">W280</f>
        <v>0</v>
      </c>
      <c r="X279" s="140" t="n">
        <f aca="false">X280</f>
        <v>0</v>
      </c>
      <c r="Y279" s="140" t="n">
        <f aca="false">Y280+Y282</f>
        <v>-89400</v>
      </c>
      <c r="Z279" s="140" t="n">
        <f aca="false">Z280</f>
        <v>0</v>
      </c>
      <c r="AA279" s="140" t="n">
        <f aca="false">AA280</f>
        <v>0</v>
      </c>
      <c r="AB279" s="142" t="n">
        <f aca="false">AB280</f>
        <v>0</v>
      </c>
    </row>
    <row r="280" s="48" customFormat="true" ht="174.1" hidden="true" customHeight="false" outlineLevel="0" collapsed="false">
      <c r="A280" s="76"/>
      <c r="B280" s="110"/>
      <c r="C280" s="34" t="s">
        <v>252</v>
      </c>
      <c r="D280" s="138" t="s">
        <v>397</v>
      </c>
      <c r="E280" s="35" t="s">
        <v>33</v>
      </c>
      <c r="F280" s="35" t="s">
        <v>17</v>
      </c>
      <c r="G280" s="49" t="s">
        <v>253</v>
      </c>
      <c r="H280" s="75"/>
      <c r="I280" s="140" t="n">
        <f aca="false">SUM(L280:AB280)</f>
        <v>0</v>
      </c>
      <c r="J280" s="140"/>
      <c r="K280" s="140"/>
      <c r="L280" s="141"/>
      <c r="M280" s="141" t="n">
        <f aca="false">M281</f>
        <v>750000</v>
      </c>
      <c r="N280" s="141"/>
      <c r="O280" s="140"/>
      <c r="P280" s="140" t="n">
        <f aca="false">P281</f>
        <v>-750000</v>
      </c>
      <c r="Q280" s="140" t="n">
        <f aca="false">Q281</f>
        <v>0</v>
      </c>
      <c r="R280" s="140" t="n">
        <f aca="false">R281</f>
        <v>0</v>
      </c>
      <c r="S280" s="140" t="n">
        <f aca="false">S281</f>
        <v>0</v>
      </c>
      <c r="T280" s="140" t="n">
        <f aca="false">T281</f>
        <v>0</v>
      </c>
      <c r="U280" s="140" t="n">
        <f aca="false">U281</f>
        <v>0</v>
      </c>
      <c r="V280" s="140" t="n">
        <f aca="false">V281</f>
        <v>0</v>
      </c>
      <c r="W280" s="140" t="n">
        <f aca="false">W281</f>
        <v>0</v>
      </c>
      <c r="X280" s="140" t="n">
        <f aca="false">X281</f>
        <v>0</v>
      </c>
      <c r="Y280" s="140" t="n">
        <f aca="false">Y281</f>
        <v>0</v>
      </c>
      <c r="Z280" s="140" t="n">
        <f aca="false">Z281</f>
        <v>0</v>
      </c>
      <c r="AA280" s="140" t="n">
        <f aca="false">AA281</f>
        <v>0</v>
      </c>
      <c r="AB280" s="142" t="n">
        <f aca="false">AB281</f>
        <v>0</v>
      </c>
    </row>
    <row r="281" s="48" customFormat="true" ht="33.6" hidden="true" customHeight="false" outlineLevel="0" collapsed="false">
      <c r="A281" s="76"/>
      <c r="B281" s="110"/>
      <c r="C281" s="34" t="s">
        <v>230</v>
      </c>
      <c r="D281" s="138" t="s">
        <v>397</v>
      </c>
      <c r="E281" s="35" t="s">
        <v>33</v>
      </c>
      <c r="F281" s="35" t="s">
        <v>17</v>
      </c>
      <c r="G281" s="49" t="s">
        <v>253</v>
      </c>
      <c r="H281" s="75" t="n">
        <v>400</v>
      </c>
      <c r="I281" s="140" t="n">
        <f aca="false">SUM(L281:AB281)</f>
        <v>0</v>
      </c>
      <c r="J281" s="140"/>
      <c r="K281" s="140"/>
      <c r="L281" s="141"/>
      <c r="M281" s="141" t="n">
        <v>750000</v>
      </c>
      <c r="N281" s="141"/>
      <c r="O281" s="140"/>
      <c r="P281" s="140" t="n">
        <v>-750000</v>
      </c>
      <c r="Q281" s="140"/>
      <c r="R281" s="140"/>
      <c r="S281" s="140"/>
      <c r="T281" s="140"/>
      <c r="U281" s="140"/>
      <c r="V281" s="140"/>
      <c r="W281" s="140"/>
      <c r="X281" s="140"/>
      <c r="Y281" s="140"/>
      <c r="Z281" s="140"/>
      <c r="AA281" s="140"/>
      <c r="AB281" s="142"/>
    </row>
    <row r="282" s="48" customFormat="true" ht="174.1" hidden="false" customHeight="false" outlineLevel="0" collapsed="false">
      <c r="A282" s="76"/>
      <c r="B282" s="110"/>
      <c r="C282" s="34" t="s">
        <v>254</v>
      </c>
      <c r="D282" s="138" t="s">
        <v>397</v>
      </c>
      <c r="E282" s="35" t="s">
        <v>33</v>
      </c>
      <c r="F282" s="35" t="s">
        <v>17</v>
      </c>
      <c r="G282" s="49" t="s">
        <v>255</v>
      </c>
      <c r="H282" s="75"/>
      <c r="I282" s="140" t="n">
        <f aca="false">SUM(L282:AB282)</f>
        <v>660600</v>
      </c>
      <c r="J282" s="140" t="n">
        <f aca="false">J283</f>
        <v>660508.15</v>
      </c>
      <c r="K282" s="140" t="n">
        <f aca="false">I282-J282</f>
        <v>91.8499999999767</v>
      </c>
      <c r="L282" s="141"/>
      <c r="M282" s="141"/>
      <c r="N282" s="141"/>
      <c r="O282" s="140" t="n">
        <f aca="false">O283</f>
        <v>0</v>
      </c>
      <c r="P282" s="140" t="n">
        <f aca="false">P283</f>
        <v>750000</v>
      </c>
      <c r="Q282" s="140" t="n">
        <f aca="false">Q283</f>
        <v>0</v>
      </c>
      <c r="R282" s="140" t="n">
        <f aca="false">R283</f>
        <v>0</v>
      </c>
      <c r="S282" s="140" t="n">
        <f aca="false">S283</f>
        <v>0</v>
      </c>
      <c r="T282" s="140" t="n">
        <f aca="false">T283</f>
        <v>0</v>
      </c>
      <c r="U282" s="140" t="n">
        <f aca="false">U283</f>
        <v>0</v>
      </c>
      <c r="V282" s="140" t="n">
        <f aca="false">V283</f>
        <v>0</v>
      </c>
      <c r="W282" s="140" t="n">
        <f aca="false">W283</f>
        <v>0</v>
      </c>
      <c r="X282" s="140" t="n">
        <f aca="false">X283</f>
        <v>0</v>
      </c>
      <c r="Y282" s="140" t="n">
        <f aca="false">Y283</f>
        <v>-89400</v>
      </c>
      <c r="Z282" s="140" t="n">
        <f aca="false">Z283</f>
        <v>0</v>
      </c>
      <c r="AA282" s="140" t="n">
        <f aca="false">AA283</f>
        <v>0</v>
      </c>
      <c r="AB282" s="142" t="n">
        <f aca="false">AB283</f>
        <v>0</v>
      </c>
    </row>
    <row r="283" s="48" customFormat="true" ht="33.6" hidden="false" customHeight="false" outlineLevel="0" collapsed="false">
      <c r="A283" s="76"/>
      <c r="B283" s="110"/>
      <c r="C283" s="34" t="s">
        <v>230</v>
      </c>
      <c r="D283" s="138" t="s">
        <v>397</v>
      </c>
      <c r="E283" s="35" t="s">
        <v>33</v>
      </c>
      <c r="F283" s="35" t="s">
        <v>17</v>
      </c>
      <c r="G283" s="49" t="s">
        <v>255</v>
      </c>
      <c r="H283" s="75" t="n">
        <v>400</v>
      </c>
      <c r="I283" s="140" t="n">
        <f aca="false">SUM(L283:AB283)</f>
        <v>660600</v>
      </c>
      <c r="J283" s="140" t="n">
        <v>660508.15</v>
      </c>
      <c r="K283" s="140" t="n">
        <f aca="false">I283-J283</f>
        <v>91.8499999999767</v>
      </c>
      <c r="L283" s="141"/>
      <c r="M283" s="141"/>
      <c r="N283" s="141"/>
      <c r="O283" s="140"/>
      <c r="P283" s="140" t="n">
        <v>750000</v>
      </c>
      <c r="Q283" s="140"/>
      <c r="R283" s="140"/>
      <c r="S283" s="140"/>
      <c r="T283" s="140"/>
      <c r="U283" s="140"/>
      <c r="V283" s="140"/>
      <c r="W283" s="140"/>
      <c r="X283" s="140"/>
      <c r="Y283" s="140" t="n">
        <v>-89400</v>
      </c>
      <c r="Z283" s="140"/>
      <c r="AA283" s="140"/>
      <c r="AB283" s="142"/>
    </row>
    <row r="284" s="48" customFormat="true" ht="17.6" hidden="false" customHeight="false" outlineLevel="0" collapsed="false">
      <c r="A284" s="76"/>
      <c r="B284" s="110"/>
      <c r="C284" s="34" t="s">
        <v>66</v>
      </c>
      <c r="D284" s="138" t="s">
        <v>397</v>
      </c>
      <c r="E284" s="35" t="s">
        <v>35</v>
      </c>
      <c r="F284" s="35" t="s">
        <v>80</v>
      </c>
      <c r="G284" s="49"/>
      <c r="H284" s="35"/>
      <c r="I284" s="140" t="n">
        <f aca="false">SUM(L284:AB284)</f>
        <v>213854500</v>
      </c>
      <c r="J284" s="140" t="n">
        <f aca="false">J285+J294</f>
        <v>204764890.1</v>
      </c>
      <c r="K284" s="140" t="n">
        <f aca="false">I284-J284</f>
        <v>9089609.89999998</v>
      </c>
      <c r="L284" s="141" t="n">
        <f aca="false">L285+L294</f>
        <v>96112000</v>
      </c>
      <c r="M284" s="141" t="n">
        <f aca="false">M285+M294</f>
        <v>1739800</v>
      </c>
      <c r="N284" s="141" t="n">
        <f aca="false">N285+N294</f>
        <v>0</v>
      </c>
      <c r="O284" s="140" t="n">
        <f aca="false">O285+O294</f>
        <v>3687300</v>
      </c>
      <c r="P284" s="140" t="n">
        <f aca="false">P285+P294</f>
        <v>0</v>
      </c>
      <c r="Q284" s="140" t="n">
        <f aca="false">Q285+Q294</f>
        <v>16086500</v>
      </c>
      <c r="R284" s="140" t="n">
        <f aca="false">R285+R294</f>
        <v>6000000</v>
      </c>
      <c r="S284" s="140" t="n">
        <f aca="false">S285+S294</f>
        <v>57700</v>
      </c>
      <c r="T284" s="140" t="n">
        <f aca="false">T285+T294</f>
        <v>5000000</v>
      </c>
      <c r="U284" s="140" t="n">
        <f aca="false">U285+U294</f>
        <v>0</v>
      </c>
      <c r="V284" s="140" t="n">
        <f aca="false">V285+V294</f>
        <v>500000</v>
      </c>
      <c r="W284" s="140" t="n">
        <f aca="false">W285+W294</f>
        <v>22500000</v>
      </c>
      <c r="X284" s="140" t="n">
        <f aca="false">X285+X294</f>
        <v>0</v>
      </c>
      <c r="Y284" s="140" t="n">
        <f aca="false">Y285+Y294</f>
        <v>53632900</v>
      </c>
      <c r="Z284" s="140" t="n">
        <f aca="false">Z285+Z294</f>
        <v>8511300</v>
      </c>
      <c r="AA284" s="140" t="n">
        <f aca="false">AA285+AA294</f>
        <v>27000</v>
      </c>
      <c r="AB284" s="142" t="n">
        <f aca="false">AB285+AB294</f>
        <v>0</v>
      </c>
    </row>
    <row r="285" s="48" customFormat="true" ht="17.6" hidden="false" customHeight="false" outlineLevel="0" collapsed="false">
      <c r="A285" s="76"/>
      <c r="B285" s="110"/>
      <c r="C285" s="34" t="s">
        <v>67</v>
      </c>
      <c r="D285" s="138" t="s">
        <v>397</v>
      </c>
      <c r="E285" s="35" t="s">
        <v>35</v>
      </c>
      <c r="F285" s="35" t="s">
        <v>19</v>
      </c>
      <c r="G285" s="49"/>
      <c r="H285" s="35"/>
      <c r="I285" s="140" t="n">
        <f aca="false">SUM(L285:AB285)</f>
        <v>52250600</v>
      </c>
      <c r="J285" s="140" t="n">
        <f aca="false">J286</f>
        <v>43274136.55</v>
      </c>
      <c r="K285" s="140" t="n">
        <f aca="false">I285-J285</f>
        <v>8976463.45</v>
      </c>
      <c r="L285" s="141" t="n">
        <f aca="false">L286</f>
        <v>5110000</v>
      </c>
      <c r="M285" s="141" t="n">
        <f aca="false">M286</f>
        <v>0</v>
      </c>
      <c r="N285" s="141" t="n">
        <f aca="false">N286</f>
        <v>0</v>
      </c>
      <c r="O285" s="140" t="n">
        <f aca="false">O286</f>
        <v>3687300</v>
      </c>
      <c r="P285" s="140" t="n">
        <f aca="false">P286</f>
        <v>0</v>
      </c>
      <c r="Q285" s="140" t="n">
        <f aca="false">Q286</f>
        <v>0</v>
      </c>
      <c r="R285" s="140" t="n">
        <f aca="false">R286</f>
        <v>6000000</v>
      </c>
      <c r="S285" s="140" t="n">
        <f aca="false">S286</f>
        <v>936300</v>
      </c>
      <c r="T285" s="140" t="n">
        <f aca="false">T286</f>
        <v>5000000</v>
      </c>
      <c r="U285" s="140" t="n">
        <f aca="false">U286</f>
        <v>0</v>
      </c>
      <c r="V285" s="140" t="n">
        <f aca="false">V286</f>
        <v>500000</v>
      </c>
      <c r="W285" s="140" t="n">
        <f aca="false">W286</f>
        <v>22500000</v>
      </c>
      <c r="X285" s="140" t="n">
        <f aca="false">X286</f>
        <v>0</v>
      </c>
      <c r="Y285" s="140" t="n">
        <f aca="false">Y286</f>
        <v>40000</v>
      </c>
      <c r="Z285" s="140" t="n">
        <f aca="false">Z286</f>
        <v>8450000</v>
      </c>
      <c r="AA285" s="140" t="n">
        <f aca="false">AA286</f>
        <v>27000</v>
      </c>
      <c r="AB285" s="142" t="n">
        <f aca="false">AB286</f>
        <v>0</v>
      </c>
    </row>
    <row r="286" s="48" customFormat="true" ht="33.8" hidden="false" customHeight="false" outlineLevel="0" collapsed="false">
      <c r="A286" s="76"/>
      <c r="B286" s="110"/>
      <c r="C286" s="34" t="s">
        <v>354</v>
      </c>
      <c r="D286" s="138" t="s">
        <v>397</v>
      </c>
      <c r="E286" s="35" t="s">
        <v>35</v>
      </c>
      <c r="F286" s="35" t="s">
        <v>19</v>
      </c>
      <c r="G286" s="49" t="n">
        <v>9900000000</v>
      </c>
      <c r="H286" s="35"/>
      <c r="I286" s="140" t="n">
        <f aca="false">SUM(L286:AB286)</f>
        <v>52250600</v>
      </c>
      <c r="J286" s="140" t="n">
        <f aca="false">J289+J291+J287</f>
        <v>43274136.55</v>
      </c>
      <c r="K286" s="140" t="n">
        <f aca="false">I286-J286</f>
        <v>8976463.45</v>
      </c>
      <c r="L286" s="141" t="n">
        <f aca="false">L289</f>
        <v>5110000</v>
      </c>
      <c r="M286" s="141" t="n">
        <f aca="false">M289</f>
        <v>0</v>
      </c>
      <c r="N286" s="141" t="n">
        <f aca="false">N289</f>
        <v>0</v>
      </c>
      <c r="O286" s="140" t="n">
        <f aca="false">O289+O291</f>
        <v>3687300</v>
      </c>
      <c r="P286" s="140" t="n">
        <f aca="false">P289+P291</f>
        <v>0</v>
      </c>
      <c r="Q286" s="140" t="n">
        <f aca="false">Q289+Q291</f>
        <v>0</v>
      </c>
      <c r="R286" s="140" t="n">
        <f aca="false">R289+R291+R287</f>
        <v>6000000</v>
      </c>
      <c r="S286" s="140" t="n">
        <f aca="false">S289+S291</f>
        <v>936300</v>
      </c>
      <c r="T286" s="140" t="n">
        <f aca="false">T289+T291+T287</f>
        <v>5000000</v>
      </c>
      <c r="U286" s="140" t="n">
        <f aca="false">U289+U291</f>
        <v>0</v>
      </c>
      <c r="V286" s="140" t="n">
        <f aca="false">V289+V291</f>
        <v>500000</v>
      </c>
      <c r="W286" s="140" t="n">
        <f aca="false">W289+W291+W287</f>
        <v>22500000</v>
      </c>
      <c r="X286" s="140" t="n">
        <f aca="false">X289+X291</f>
        <v>0</v>
      </c>
      <c r="Y286" s="140" t="n">
        <f aca="false">Y289+Y291</f>
        <v>40000</v>
      </c>
      <c r="Z286" s="140" t="n">
        <f aca="false">Z289+Z291+Z287</f>
        <v>8450000</v>
      </c>
      <c r="AA286" s="140" t="n">
        <f aca="false">AA289+AA291+AA287</f>
        <v>27000</v>
      </c>
      <c r="AB286" s="142" t="n">
        <f aca="false">AB289+AB291+AB287</f>
        <v>0</v>
      </c>
    </row>
    <row r="287" s="48" customFormat="true" ht="33.8" hidden="false" customHeight="false" outlineLevel="0" collapsed="false">
      <c r="A287" s="76"/>
      <c r="B287" s="110"/>
      <c r="C287" s="34" t="s">
        <v>357</v>
      </c>
      <c r="D287" s="138" t="s">
        <v>397</v>
      </c>
      <c r="E287" s="35" t="s">
        <v>35</v>
      </c>
      <c r="F287" s="35" t="s">
        <v>19</v>
      </c>
      <c r="G287" s="49" t="n">
        <v>9900010580</v>
      </c>
      <c r="H287" s="35"/>
      <c r="I287" s="140" t="n">
        <f aca="false">SUM(L287:AB287)</f>
        <v>40750000</v>
      </c>
      <c r="J287" s="140" t="n">
        <f aca="false">J288</f>
        <v>32900000</v>
      </c>
      <c r="K287" s="140" t="n">
        <f aca="false">I287-J287</f>
        <v>7850000</v>
      </c>
      <c r="L287" s="141"/>
      <c r="M287" s="141"/>
      <c r="N287" s="141"/>
      <c r="O287" s="140"/>
      <c r="P287" s="140"/>
      <c r="Q287" s="140"/>
      <c r="R287" s="140" t="n">
        <f aca="false">R288</f>
        <v>6000000</v>
      </c>
      <c r="S287" s="140"/>
      <c r="T287" s="140" t="n">
        <f aca="false">T288</f>
        <v>5000000</v>
      </c>
      <c r="U287" s="140"/>
      <c r="V287" s="140"/>
      <c r="W287" s="140" t="n">
        <f aca="false">W288</f>
        <v>21300000</v>
      </c>
      <c r="X287" s="140"/>
      <c r="Y287" s="140"/>
      <c r="Z287" s="140" t="n">
        <f aca="false">Z288</f>
        <v>8450000</v>
      </c>
      <c r="AA287" s="140" t="n">
        <f aca="false">AA288</f>
        <v>0</v>
      </c>
      <c r="AB287" s="142" t="n">
        <f aca="false">AB288</f>
        <v>0</v>
      </c>
    </row>
    <row r="288" s="48" customFormat="true" ht="17.6" hidden="false" customHeight="false" outlineLevel="0" collapsed="false">
      <c r="A288" s="76"/>
      <c r="B288" s="110"/>
      <c r="C288" s="34" t="s">
        <v>131</v>
      </c>
      <c r="D288" s="138" t="s">
        <v>397</v>
      </c>
      <c r="E288" s="35" t="s">
        <v>35</v>
      </c>
      <c r="F288" s="35" t="s">
        <v>19</v>
      </c>
      <c r="G288" s="49" t="n">
        <v>9900010580</v>
      </c>
      <c r="H288" s="35" t="s">
        <v>132</v>
      </c>
      <c r="I288" s="140" t="n">
        <f aca="false">SUM(L288:AB288)</f>
        <v>40750000</v>
      </c>
      <c r="J288" s="140" t="n">
        <v>32900000</v>
      </c>
      <c r="K288" s="140" t="n">
        <f aca="false">I288-J288</f>
        <v>7850000</v>
      </c>
      <c r="L288" s="141"/>
      <c r="M288" s="141"/>
      <c r="N288" s="141"/>
      <c r="O288" s="140"/>
      <c r="P288" s="140"/>
      <c r="Q288" s="140"/>
      <c r="R288" s="140" t="n">
        <v>6000000</v>
      </c>
      <c r="S288" s="140"/>
      <c r="T288" s="140" t="n">
        <v>5000000</v>
      </c>
      <c r="U288" s="140"/>
      <c r="V288" s="140"/>
      <c r="W288" s="140" t="n">
        <v>21300000</v>
      </c>
      <c r="X288" s="140"/>
      <c r="Y288" s="140"/>
      <c r="Z288" s="140" t="n">
        <v>8450000</v>
      </c>
      <c r="AA288" s="140"/>
      <c r="AB288" s="142"/>
    </row>
    <row r="289" s="48" customFormat="true" ht="48.75" hidden="false" customHeight="false" outlineLevel="0" collapsed="false">
      <c r="A289" s="76"/>
      <c r="B289" s="110"/>
      <c r="C289" s="34" t="s">
        <v>358</v>
      </c>
      <c r="D289" s="138" t="s">
        <v>397</v>
      </c>
      <c r="E289" s="35" t="s">
        <v>35</v>
      </c>
      <c r="F289" s="35" t="s">
        <v>19</v>
      </c>
      <c r="G289" s="49" t="n">
        <v>9900010620</v>
      </c>
      <c r="H289" s="35"/>
      <c r="I289" s="140" t="n">
        <f aca="false">SUM(L289:AB289)</f>
        <v>7813300</v>
      </c>
      <c r="J289" s="140" t="n">
        <f aca="false">J290</f>
        <v>7812634.96</v>
      </c>
      <c r="K289" s="140" t="n">
        <f aca="false">I289-J289</f>
        <v>665.040000000037</v>
      </c>
      <c r="L289" s="141" t="n">
        <f aca="false">L290</f>
        <v>5110000</v>
      </c>
      <c r="M289" s="141" t="n">
        <f aca="false">M290</f>
        <v>0</v>
      </c>
      <c r="N289" s="141" t="n">
        <f aca="false">N290</f>
        <v>0</v>
      </c>
      <c r="O289" s="140" t="n">
        <f aca="false">O290</f>
        <v>0</v>
      </c>
      <c r="P289" s="140" t="n">
        <f aca="false">P290</f>
        <v>0</v>
      </c>
      <c r="Q289" s="140" t="n">
        <f aca="false">Q290</f>
        <v>0</v>
      </c>
      <c r="R289" s="140" t="n">
        <f aca="false">R290</f>
        <v>0</v>
      </c>
      <c r="S289" s="140" t="n">
        <f aca="false">S290</f>
        <v>936300</v>
      </c>
      <c r="T289" s="140" t="n">
        <f aca="false">T290</f>
        <v>0</v>
      </c>
      <c r="U289" s="140" t="n">
        <f aca="false">U290</f>
        <v>0</v>
      </c>
      <c r="V289" s="140" t="n">
        <f aca="false">V290</f>
        <v>500000</v>
      </c>
      <c r="W289" s="140" t="n">
        <f aca="false">W290</f>
        <v>1200000</v>
      </c>
      <c r="X289" s="140" t="n">
        <f aca="false">X290</f>
        <v>0</v>
      </c>
      <c r="Y289" s="140" t="n">
        <f aca="false">Y290</f>
        <v>40000</v>
      </c>
      <c r="Z289" s="140" t="n">
        <f aca="false">Z290</f>
        <v>0</v>
      </c>
      <c r="AA289" s="140" t="n">
        <f aca="false">AA290</f>
        <v>27000</v>
      </c>
      <c r="AB289" s="142" t="n">
        <f aca="false">AB290</f>
        <v>0</v>
      </c>
    </row>
    <row r="290" s="48" customFormat="true" ht="17.6" hidden="false" customHeight="false" outlineLevel="0" collapsed="false">
      <c r="A290" s="76"/>
      <c r="B290" s="110"/>
      <c r="C290" s="34" t="s">
        <v>131</v>
      </c>
      <c r="D290" s="138" t="s">
        <v>397</v>
      </c>
      <c r="E290" s="35" t="s">
        <v>35</v>
      </c>
      <c r="F290" s="35" t="s">
        <v>19</v>
      </c>
      <c r="G290" s="49" t="n">
        <v>9900010620</v>
      </c>
      <c r="H290" s="35" t="s">
        <v>132</v>
      </c>
      <c r="I290" s="140" t="n">
        <f aca="false">SUM(L290:AB290)</f>
        <v>7813300</v>
      </c>
      <c r="J290" s="140" t="n">
        <v>7812634.96</v>
      </c>
      <c r="K290" s="140" t="n">
        <f aca="false">I290-J290</f>
        <v>665.040000000037</v>
      </c>
      <c r="L290" s="141" t="n">
        <v>5110000</v>
      </c>
      <c r="M290" s="141"/>
      <c r="N290" s="141"/>
      <c r="O290" s="140"/>
      <c r="P290" s="140"/>
      <c r="Q290" s="140"/>
      <c r="R290" s="140"/>
      <c r="S290" s="140" t="n">
        <v>936300</v>
      </c>
      <c r="T290" s="140"/>
      <c r="U290" s="140"/>
      <c r="V290" s="140" t="n">
        <v>500000</v>
      </c>
      <c r="W290" s="140" t="n">
        <v>1200000</v>
      </c>
      <c r="X290" s="140"/>
      <c r="Y290" s="140" t="n">
        <v>40000</v>
      </c>
      <c r="Z290" s="140"/>
      <c r="AA290" s="140" t="n">
        <v>27000</v>
      </c>
      <c r="AB290" s="142"/>
    </row>
    <row r="291" s="48" customFormat="true" ht="48.75" hidden="false" customHeight="false" outlineLevel="0" collapsed="false">
      <c r="A291" s="76"/>
      <c r="B291" s="110"/>
      <c r="C291" s="34" t="s">
        <v>365</v>
      </c>
      <c r="D291" s="138" t="s">
        <v>397</v>
      </c>
      <c r="E291" s="35" t="s">
        <v>35</v>
      </c>
      <c r="F291" s="35" t="s">
        <v>19</v>
      </c>
      <c r="G291" s="49" t="n">
        <v>9900200000</v>
      </c>
      <c r="H291" s="35"/>
      <c r="I291" s="140" t="n">
        <f aca="false">SUM(L291:AB291)</f>
        <v>3687300</v>
      </c>
      <c r="J291" s="140" t="n">
        <f aca="false">J292</f>
        <v>2561501.59</v>
      </c>
      <c r="K291" s="140" t="n">
        <f aca="false">I291-J291</f>
        <v>1125798.41</v>
      </c>
      <c r="L291" s="141"/>
      <c r="M291" s="141"/>
      <c r="N291" s="141"/>
      <c r="O291" s="140" t="n">
        <f aca="false">O292</f>
        <v>3687300</v>
      </c>
      <c r="P291" s="140" t="n">
        <f aca="false">P292</f>
        <v>0</v>
      </c>
      <c r="Q291" s="140" t="n">
        <f aca="false">Q292</f>
        <v>0</v>
      </c>
      <c r="R291" s="140" t="n">
        <f aca="false">R292</f>
        <v>0</v>
      </c>
      <c r="S291" s="140" t="n">
        <f aca="false">S292</f>
        <v>0</v>
      </c>
      <c r="T291" s="140" t="n">
        <f aca="false">T292</f>
        <v>0</v>
      </c>
      <c r="U291" s="140" t="n">
        <f aca="false">U292</f>
        <v>0</v>
      </c>
      <c r="V291" s="140" t="n">
        <f aca="false">V292</f>
        <v>0</v>
      </c>
      <c r="W291" s="140" t="n">
        <f aca="false">W292</f>
        <v>0</v>
      </c>
      <c r="X291" s="140" t="n">
        <f aca="false">X292</f>
        <v>0</v>
      </c>
      <c r="Y291" s="140" t="n">
        <f aca="false">Y292</f>
        <v>0</v>
      </c>
      <c r="Z291" s="140" t="n">
        <f aca="false">Z292</f>
        <v>0</v>
      </c>
      <c r="AA291" s="140" t="n">
        <f aca="false">AA292</f>
        <v>0</v>
      </c>
      <c r="AB291" s="142" t="n">
        <f aca="false">AB292</f>
        <v>0</v>
      </c>
    </row>
    <row r="292" s="48" customFormat="true" ht="35.8" hidden="false" customHeight="true" outlineLevel="0" collapsed="false">
      <c r="A292" s="76"/>
      <c r="B292" s="110"/>
      <c r="C292" s="34" t="s">
        <v>367</v>
      </c>
      <c r="D292" s="138" t="s">
        <v>397</v>
      </c>
      <c r="E292" s="35" t="s">
        <v>35</v>
      </c>
      <c r="F292" s="35" t="s">
        <v>19</v>
      </c>
      <c r="G292" s="49" t="n">
        <v>9900210170</v>
      </c>
      <c r="H292" s="35"/>
      <c r="I292" s="140" t="n">
        <f aca="false">SUM(L292:AB292)</f>
        <v>3687300</v>
      </c>
      <c r="J292" s="140" t="n">
        <f aca="false">J293</f>
        <v>2561501.59</v>
      </c>
      <c r="K292" s="140" t="n">
        <f aca="false">I292-J292</f>
        <v>1125798.41</v>
      </c>
      <c r="L292" s="141"/>
      <c r="M292" s="141"/>
      <c r="N292" s="141"/>
      <c r="O292" s="140" t="n">
        <f aca="false">O293</f>
        <v>3687300</v>
      </c>
      <c r="P292" s="140"/>
      <c r="Q292" s="140"/>
      <c r="R292" s="140"/>
      <c r="S292" s="140"/>
      <c r="T292" s="140"/>
      <c r="U292" s="140"/>
      <c r="V292" s="140"/>
      <c r="W292" s="140"/>
      <c r="X292" s="140"/>
      <c r="Y292" s="140"/>
      <c r="Z292" s="140"/>
      <c r="AA292" s="140"/>
      <c r="AB292" s="142"/>
    </row>
    <row r="293" s="48" customFormat="true" ht="17.6" hidden="false" customHeight="false" outlineLevel="0" collapsed="false">
      <c r="A293" s="76"/>
      <c r="B293" s="110"/>
      <c r="C293" s="34" t="s">
        <v>131</v>
      </c>
      <c r="D293" s="138" t="s">
        <v>397</v>
      </c>
      <c r="E293" s="35" t="s">
        <v>35</v>
      </c>
      <c r="F293" s="35" t="s">
        <v>19</v>
      </c>
      <c r="G293" s="49" t="n">
        <v>9900210170</v>
      </c>
      <c r="H293" s="35" t="s">
        <v>132</v>
      </c>
      <c r="I293" s="140" t="n">
        <f aca="false">SUM(L293:AB293)</f>
        <v>3687300</v>
      </c>
      <c r="J293" s="140" t="n">
        <v>2561501.59</v>
      </c>
      <c r="K293" s="140" t="n">
        <f aca="false">I293-J293</f>
        <v>1125798.41</v>
      </c>
      <c r="L293" s="141"/>
      <c r="M293" s="141"/>
      <c r="N293" s="141"/>
      <c r="O293" s="140" t="n">
        <v>3687300</v>
      </c>
      <c r="P293" s="140"/>
      <c r="Q293" s="140"/>
      <c r="R293" s="140"/>
      <c r="S293" s="140"/>
      <c r="T293" s="140"/>
      <c r="U293" s="140"/>
      <c r="V293" s="140"/>
      <c r="W293" s="140"/>
      <c r="X293" s="140"/>
      <c r="Y293" s="140"/>
      <c r="Z293" s="140"/>
      <c r="AA293" s="140"/>
      <c r="AB293" s="142"/>
    </row>
    <row r="294" s="48" customFormat="true" ht="17.6" hidden="false" customHeight="false" outlineLevel="0" collapsed="false">
      <c r="A294" s="76"/>
      <c r="B294" s="110"/>
      <c r="C294" s="34" t="s">
        <v>68</v>
      </c>
      <c r="D294" s="138" t="s">
        <v>397</v>
      </c>
      <c r="E294" s="35" t="s">
        <v>35</v>
      </c>
      <c r="F294" s="35" t="s">
        <v>21</v>
      </c>
      <c r="G294" s="49"/>
      <c r="H294" s="35"/>
      <c r="I294" s="140" t="n">
        <f aca="false">SUM(L294:AB294)</f>
        <v>161603900</v>
      </c>
      <c r="J294" s="140" t="n">
        <f aca="false">J301+J295</f>
        <v>161490753.55</v>
      </c>
      <c r="K294" s="140" t="n">
        <f aca="false">I294-J294</f>
        <v>113146.449999988</v>
      </c>
      <c r="L294" s="141" t="n">
        <f aca="false">L301+L295</f>
        <v>91002000</v>
      </c>
      <c r="M294" s="141" t="n">
        <f aca="false">M301+M295</f>
        <v>1739800</v>
      </c>
      <c r="N294" s="141" t="n">
        <f aca="false">N301+N295</f>
        <v>0</v>
      </c>
      <c r="O294" s="140" t="n">
        <f aca="false">O301+O295</f>
        <v>0</v>
      </c>
      <c r="P294" s="140" t="n">
        <f aca="false">P301+P295</f>
        <v>0</v>
      </c>
      <c r="Q294" s="140" t="n">
        <f aca="false">Q301+Q295</f>
        <v>16086500</v>
      </c>
      <c r="R294" s="140" t="n">
        <f aca="false">R301+R295</f>
        <v>0</v>
      </c>
      <c r="S294" s="140" t="n">
        <f aca="false">S301+S295</f>
        <v>-878600</v>
      </c>
      <c r="T294" s="140" t="n">
        <f aca="false">T301+T295</f>
        <v>0</v>
      </c>
      <c r="U294" s="140" t="n">
        <f aca="false">U301+U295</f>
        <v>0</v>
      </c>
      <c r="V294" s="140" t="n">
        <f aca="false">V301+V295</f>
        <v>0</v>
      </c>
      <c r="W294" s="140" t="n">
        <f aca="false">W301+W295</f>
        <v>0</v>
      </c>
      <c r="X294" s="140" t="n">
        <f aca="false">X301+X295</f>
        <v>0</v>
      </c>
      <c r="Y294" s="140" t="n">
        <f aca="false">Y301+Y295</f>
        <v>53592900</v>
      </c>
      <c r="Z294" s="140" t="n">
        <f aca="false">Z301+Z295</f>
        <v>61300</v>
      </c>
      <c r="AA294" s="140" t="n">
        <f aca="false">AA301+AA295</f>
        <v>0</v>
      </c>
      <c r="AB294" s="142" t="n">
        <f aca="false">AB301+AB295</f>
        <v>0</v>
      </c>
    </row>
    <row r="295" s="48" customFormat="true" ht="33.6" hidden="false" customHeight="false" outlineLevel="0" collapsed="false">
      <c r="A295" s="76"/>
      <c r="B295" s="110"/>
      <c r="C295" s="34" t="s">
        <v>212</v>
      </c>
      <c r="D295" s="138" t="s">
        <v>397</v>
      </c>
      <c r="E295" s="35" t="s">
        <v>35</v>
      </c>
      <c r="F295" s="35" t="s">
        <v>21</v>
      </c>
      <c r="G295" s="49" t="n">
        <v>6000000000</v>
      </c>
      <c r="H295" s="35"/>
      <c r="I295" s="140" t="n">
        <f aca="false">SUM(L295:AB295)</f>
        <v>4996000</v>
      </c>
      <c r="J295" s="140" t="n">
        <f aca="false">J296</f>
        <v>4995900</v>
      </c>
      <c r="K295" s="140" t="n">
        <f aca="false">I295-J295</f>
        <v>100</v>
      </c>
      <c r="L295" s="141" t="n">
        <f aca="false">L296</f>
        <v>3939900</v>
      </c>
      <c r="M295" s="141" t="n">
        <f aca="false">M296</f>
        <v>1934700</v>
      </c>
      <c r="N295" s="141" t="n">
        <f aca="false">N296</f>
        <v>0</v>
      </c>
      <c r="O295" s="140" t="n">
        <f aca="false">O296</f>
        <v>0</v>
      </c>
      <c r="P295" s="140" t="n">
        <f aca="false">P296</f>
        <v>0</v>
      </c>
      <c r="Q295" s="140" t="n">
        <f aca="false">Q296</f>
        <v>0</v>
      </c>
      <c r="R295" s="140" t="n">
        <f aca="false">R296</f>
        <v>0</v>
      </c>
      <c r="S295" s="140" t="n">
        <f aca="false">S296</f>
        <v>-878600</v>
      </c>
      <c r="T295" s="140" t="n">
        <f aca="false">T296</f>
        <v>0</v>
      </c>
      <c r="U295" s="140" t="n">
        <f aca="false">U296</f>
        <v>0</v>
      </c>
      <c r="V295" s="140" t="n">
        <f aca="false">V296</f>
        <v>0</v>
      </c>
      <c r="W295" s="140" t="n">
        <f aca="false">W296</f>
        <v>0</v>
      </c>
      <c r="X295" s="140" t="n">
        <f aca="false">X296</f>
        <v>0</v>
      </c>
      <c r="Y295" s="140" t="n">
        <f aca="false">Y296</f>
        <v>0</v>
      </c>
      <c r="Z295" s="140" t="n">
        <f aca="false">Z296</f>
        <v>0</v>
      </c>
      <c r="AA295" s="140" t="n">
        <f aca="false">AA296</f>
        <v>0</v>
      </c>
      <c r="AB295" s="142" t="n">
        <f aca="false">AB296</f>
        <v>0</v>
      </c>
    </row>
    <row r="296" s="48" customFormat="true" ht="17.35" hidden="false" customHeight="false" outlineLevel="0" collapsed="false">
      <c r="A296" s="76"/>
      <c r="B296" s="110"/>
      <c r="C296" s="34" t="s">
        <v>213</v>
      </c>
      <c r="D296" s="138" t="s">
        <v>397</v>
      </c>
      <c r="E296" s="35" t="s">
        <v>35</v>
      </c>
      <c r="F296" s="35" t="s">
        <v>21</v>
      </c>
      <c r="G296" s="49" t="n">
        <v>6010000000</v>
      </c>
      <c r="H296" s="35"/>
      <c r="I296" s="140" t="n">
        <f aca="false">SUM(L296:AB296)</f>
        <v>4996000</v>
      </c>
      <c r="J296" s="140" t="n">
        <f aca="false">J299</f>
        <v>4995900</v>
      </c>
      <c r="K296" s="140" t="n">
        <f aca="false">I296-J296</f>
        <v>100</v>
      </c>
      <c r="L296" s="141" t="n">
        <f aca="false">L299</f>
        <v>3939900</v>
      </c>
      <c r="M296" s="141" t="n">
        <f aca="false">M299</f>
        <v>1934700</v>
      </c>
      <c r="N296" s="141" t="n">
        <f aca="false">N299</f>
        <v>0</v>
      </c>
      <c r="O296" s="140" t="n">
        <f aca="false">O299+O297</f>
        <v>0</v>
      </c>
      <c r="P296" s="140" t="n">
        <f aca="false">P299</f>
        <v>0</v>
      </c>
      <c r="Q296" s="140" t="n">
        <f aca="false">Q299</f>
        <v>0</v>
      </c>
      <c r="R296" s="140" t="n">
        <f aca="false">R299</f>
        <v>0</v>
      </c>
      <c r="S296" s="140" t="n">
        <f aca="false">S299+S297</f>
        <v>-878600</v>
      </c>
      <c r="T296" s="140" t="n">
        <f aca="false">T299+T297</f>
        <v>0</v>
      </c>
      <c r="U296" s="140" t="n">
        <f aca="false">U299</f>
        <v>0</v>
      </c>
      <c r="V296" s="140" t="n">
        <f aca="false">V299</f>
        <v>0</v>
      </c>
      <c r="W296" s="140" t="n">
        <f aca="false">W299</f>
        <v>0</v>
      </c>
      <c r="X296" s="140" t="n">
        <f aca="false">X299</f>
        <v>0</v>
      </c>
      <c r="Y296" s="140" t="n">
        <f aca="false">Y299</f>
        <v>0</v>
      </c>
      <c r="Z296" s="140" t="n">
        <f aca="false">Z299</f>
        <v>0</v>
      </c>
      <c r="AA296" s="140" t="n">
        <f aca="false">AA299</f>
        <v>0</v>
      </c>
      <c r="AB296" s="142" t="n">
        <f aca="false">AB299</f>
        <v>0</v>
      </c>
    </row>
    <row r="297" s="48" customFormat="true" ht="17.35" hidden="true" customHeight="false" outlineLevel="0" collapsed="false">
      <c r="A297" s="76"/>
      <c r="B297" s="110"/>
      <c r="C297" s="34" t="s">
        <v>214</v>
      </c>
      <c r="D297" s="138" t="s">
        <v>397</v>
      </c>
      <c r="E297" s="35" t="s">
        <v>35</v>
      </c>
      <c r="F297" s="35" t="s">
        <v>21</v>
      </c>
      <c r="G297" s="49" t="n">
        <v>6010010680</v>
      </c>
      <c r="H297" s="35"/>
      <c r="I297" s="140" t="n">
        <f aca="false">SUM(L297:AB297)</f>
        <v>0</v>
      </c>
      <c r="J297" s="140"/>
      <c r="K297" s="140"/>
      <c r="L297" s="141"/>
      <c r="M297" s="141"/>
      <c r="N297" s="141"/>
      <c r="O297" s="140" t="n">
        <f aca="false">O298</f>
        <v>1647200</v>
      </c>
      <c r="P297" s="140"/>
      <c r="Q297" s="140"/>
      <c r="R297" s="140"/>
      <c r="S297" s="140" t="n">
        <f aca="false">S298</f>
        <v>-1647200</v>
      </c>
      <c r="T297" s="140" t="n">
        <f aca="false">T298</f>
        <v>0</v>
      </c>
      <c r="U297" s="140"/>
      <c r="V297" s="140"/>
      <c r="W297" s="140"/>
      <c r="X297" s="140"/>
      <c r="Y297" s="140"/>
      <c r="Z297" s="140"/>
      <c r="AA297" s="140"/>
      <c r="AB297" s="142"/>
    </row>
    <row r="298" s="48" customFormat="true" ht="17.35" hidden="true" customHeight="false" outlineLevel="0" collapsed="false">
      <c r="A298" s="76"/>
      <c r="B298" s="110"/>
      <c r="C298" s="34" t="s">
        <v>131</v>
      </c>
      <c r="D298" s="138" t="s">
        <v>397</v>
      </c>
      <c r="E298" s="35" t="s">
        <v>35</v>
      </c>
      <c r="F298" s="35" t="s">
        <v>21</v>
      </c>
      <c r="G298" s="49" t="n">
        <v>6010010680</v>
      </c>
      <c r="H298" s="35" t="s">
        <v>132</v>
      </c>
      <c r="I298" s="140" t="n">
        <f aca="false">SUM(L298:AB298)</f>
        <v>0</v>
      </c>
      <c r="J298" s="140"/>
      <c r="K298" s="140"/>
      <c r="L298" s="141"/>
      <c r="M298" s="141"/>
      <c r="N298" s="141"/>
      <c r="O298" s="140" t="n">
        <v>1647200</v>
      </c>
      <c r="P298" s="140"/>
      <c r="Q298" s="140"/>
      <c r="R298" s="140"/>
      <c r="S298" s="140" t="n">
        <v>-1647200</v>
      </c>
      <c r="T298" s="140"/>
      <c r="U298" s="140"/>
      <c r="V298" s="140"/>
      <c r="W298" s="140"/>
      <c r="X298" s="140"/>
      <c r="Y298" s="140"/>
      <c r="Z298" s="140"/>
      <c r="AA298" s="140"/>
      <c r="AB298" s="142"/>
    </row>
    <row r="299" s="48" customFormat="true" ht="36.55" hidden="false" customHeight="true" outlineLevel="0" collapsed="false">
      <c r="A299" s="76"/>
      <c r="B299" s="110"/>
      <c r="C299" s="34" t="s">
        <v>215</v>
      </c>
      <c r="D299" s="138" t="s">
        <v>397</v>
      </c>
      <c r="E299" s="35" t="s">
        <v>35</v>
      </c>
      <c r="F299" s="35" t="s">
        <v>21</v>
      </c>
      <c r="G299" s="49" t="s">
        <v>216</v>
      </c>
      <c r="H299" s="35"/>
      <c r="I299" s="140" t="n">
        <f aca="false">SUM(L299:AB299)</f>
        <v>4996000</v>
      </c>
      <c r="J299" s="140" t="n">
        <f aca="false">J300</f>
        <v>4995900</v>
      </c>
      <c r="K299" s="140" t="n">
        <f aca="false">I299-J299</f>
        <v>100</v>
      </c>
      <c r="L299" s="141" t="n">
        <f aca="false">L300</f>
        <v>3939900</v>
      </c>
      <c r="M299" s="141" t="n">
        <f aca="false">M300</f>
        <v>1934700</v>
      </c>
      <c r="N299" s="141" t="n">
        <f aca="false">N300</f>
        <v>0</v>
      </c>
      <c r="O299" s="140" t="n">
        <f aca="false">O300</f>
        <v>-1647200</v>
      </c>
      <c r="P299" s="140" t="n">
        <f aca="false">P300</f>
        <v>0</v>
      </c>
      <c r="Q299" s="140" t="n">
        <f aca="false">Q300</f>
        <v>0</v>
      </c>
      <c r="R299" s="140" t="n">
        <f aca="false">R300</f>
        <v>0</v>
      </c>
      <c r="S299" s="140" t="n">
        <f aca="false">S300</f>
        <v>768600</v>
      </c>
      <c r="T299" s="140" t="n">
        <f aca="false">T300</f>
        <v>0</v>
      </c>
      <c r="U299" s="140" t="n">
        <f aca="false">U300</f>
        <v>0</v>
      </c>
      <c r="V299" s="140" t="n">
        <f aca="false">V300</f>
        <v>0</v>
      </c>
      <c r="W299" s="140" t="n">
        <f aca="false">W300</f>
        <v>0</v>
      </c>
      <c r="X299" s="140" t="n">
        <f aca="false">X300</f>
        <v>0</v>
      </c>
      <c r="Y299" s="140" t="n">
        <f aca="false">Y300</f>
        <v>0</v>
      </c>
      <c r="Z299" s="140" t="n">
        <f aca="false">Z300</f>
        <v>0</v>
      </c>
      <c r="AA299" s="140" t="n">
        <f aca="false">AA300</f>
        <v>0</v>
      </c>
      <c r="AB299" s="142" t="n">
        <f aca="false">AB300</f>
        <v>0</v>
      </c>
    </row>
    <row r="300" s="48" customFormat="true" ht="17.6" hidden="false" customHeight="false" outlineLevel="0" collapsed="false">
      <c r="A300" s="76"/>
      <c r="B300" s="110"/>
      <c r="C300" s="34" t="s">
        <v>131</v>
      </c>
      <c r="D300" s="138" t="s">
        <v>397</v>
      </c>
      <c r="E300" s="35" t="s">
        <v>35</v>
      </c>
      <c r="F300" s="35" t="s">
        <v>21</v>
      </c>
      <c r="G300" s="49" t="s">
        <v>216</v>
      </c>
      <c r="H300" s="35" t="s">
        <v>132</v>
      </c>
      <c r="I300" s="140" t="n">
        <f aca="false">SUM(L300:AB300)</f>
        <v>4996000</v>
      </c>
      <c r="J300" s="140" t="n">
        <v>4995900</v>
      </c>
      <c r="K300" s="140" t="n">
        <f aca="false">I300-J300</f>
        <v>100</v>
      </c>
      <c r="L300" s="141" t="n">
        <v>3939900</v>
      </c>
      <c r="M300" s="141" t="n">
        <v>1934700</v>
      </c>
      <c r="N300" s="141"/>
      <c r="O300" s="140" t="n">
        <v>-1647200</v>
      </c>
      <c r="P300" s="140"/>
      <c r="Q300" s="140"/>
      <c r="R300" s="140"/>
      <c r="S300" s="140" t="n">
        <v>768600</v>
      </c>
      <c r="T300" s="140"/>
      <c r="U300" s="140"/>
      <c r="V300" s="140"/>
      <c r="W300" s="140"/>
      <c r="X300" s="140"/>
      <c r="Y300" s="140"/>
      <c r="Z300" s="140"/>
      <c r="AA300" s="140"/>
      <c r="AB300" s="142"/>
    </row>
    <row r="301" s="48" customFormat="true" ht="33.6" hidden="false" customHeight="false" outlineLevel="0" collapsed="false">
      <c r="A301" s="76"/>
      <c r="B301" s="110"/>
      <c r="C301" s="34" t="s">
        <v>247</v>
      </c>
      <c r="D301" s="138" t="s">
        <v>397</v>
      </c>
      <c r="E301" s="35" t="s">
        <v>35</v>
      </c>
      <c r="F301" s="35" t="s">
        <v>21</v>
      </c>
      <c r="G301" s="49" t="n">
        <v>6500000000</v>
      </c>
      <c r="H301" s="35"/>
      <c r="I301" s="140" t="n">
        <f aca="false">SUM(L301:AB301)</f>
        <v>156607900</v>
      </c>
      <c r="J301" s="140" t="n">
        <f aca="false">J302</f>
        <v>156494853.55</v>
      </c>
      <c r="K301" s="140" t="n">
        <f aca="false">I301-J301</f>
        <v>113046.449999988</v>
      </c>
      <c r="L301" s="141" t="n">
        <f aca="false">L302</f>
        <v>87062100</v>
      </c>
      <c r="M301" s="141" t="n">
        <f aca="false">M302</f>
        <v>-194900</v>
      </c>
      <c r="N301" s="141" t="n">
        <f aca="false">N302</f>
        <v>0</v>
      </c>
      <c r="O301" s="140" t="n">
        <f aca="false">O302</f>
        <v>0</v>
      </c>
      <c r="P301" s="140" t="n">
        <f aca="false">P302</f>
        <v>0</v>
      </c>
      <c r="Q301" s="140" t="n">
        <f aca="false">Q302</f>
        <v>16086500</v>
      </c>
      <c r="R301" s="140" t="n">
        <f aca="false">R302</f>
        <v>0</v>
      </c>
      <c r="S301" s="140" t="n">
        <f aca="false">S302</f>
        <v>0</v>
      </c>
      <c r="T301" s="140" t="n">
        <f aca="false">T302</f>
        <v>0</v>
      </c>
      <c r="U301" s="140" t="n">
        <f aca="false">U302</f>
        <v>0</v>
      </c>
      <c r="V301" s="140" t="n">
        <f aca="false">V302</f>
        <v>0</v>
      </c>
      <c r="W301" s="140" t="n">
        <f aca="false">W302</f>
        <v>0</v>
      </c>
      <c r="X301" s="140" t="n">
        <f aca="false">X302</f>
        <v>0</v>
      </c>
      <c r="Y301" s="140" t="n">
        <f aca="false">Y302</f>
        <v>53592900</v>
      </c>
      <c r="Z301" s="140" t="n">
        <f aca="false">Z302</f>
        <v>61300</v>
      </c>
      <c r="AA301" s="140" t="n">
        <f aca="false">AA302</f>
        <v>0</v>
      </c>
      <c r="AB301" s="142" t="n">
        <f aca="false">AB302</f>
        <v>0</v>
      </c>
    </row>
    <row r="302" s="48" customFormat="true" ht="17.6" hidden="false" customHeight="false" outlineLevel="0" collapsed="false">
      <c r="A302" s="76"/>
      <c r="B302" s="110"/>
      <c r="C302" s="34" t="s">
        <v>401</v>
      </c>
      <c r="D302" s="138" t="s">
        <v>397</v>
      </c>
      <c r="E302" s="35" t="s">
        <v>35</v>
      </c>
      <c r="F302" s="35" t="s">
        <v>21</v>
      </c>
      <c r="G302" s="49" t="n">
        <v>6520000000</v>
      </c>
      <c r="H302" s="35"/>
      <c r="I302" s="140" t="n">
        <f aca="false">SUM(L302:AB302)</f>
        <v>156607900</v>
      </c>
      <c r="J302" s="140" t="n">
        <f aca="false">J303+J308+J305</f>
        <v>156494853.55</v>
      </c>
      <c r="K302" s="140" t="n">
        <f aca="false">I302-J302</f>
        <v>113046.449999988</v>
      </c>
      <c r="L302" s="141" t="n">
        <f aca="false">L303+L308</f>
        <v>87062100</v>
      </c>
      <c r="M302" s="141" t="n">
        <f aca="false">M303+M308</f>
        <v>-194900</v>
      </c>
      <c r="N302" s="141" t="n">
        <f aca="false">N303+N308</f>
        <v>0</v>
      </c>
      <c r="O302" s="140" t="n">
        <f aca="false">O303+O308</f>
        <v>0</v>
      </c>
      <c r="P302" s="140" t="n">
        <f aca="false">P303+P308+P305</f>
        <v>0</v>
      </c>
      <c r="Q302" s="140" t="n">
        <f aca="false">Q303+Q308+Q305</f>
        <v>16086500</v>
      </c>
      <c r="R302" s="140" t="n">
        <f aca="false">R303+R308+R305</f>
        <v>0</v>
      </c>
      <c r="S302" s="140" t="n">
        <f aca="false">S303+S308+S305</f>
        <v>0</v>
      </c>
      <c r="T302" s="140" t="n">
        <f aca="false">T303+T308+T305</f>
        <v>0</v>
      </c>
      <c r="U302" s="140" t="n">
        <f aca="false">U303+U308+U305</f>
        <v>0</v>
      </c>
      <c r="V302" s="140" t="n">
        <f aca="false">V303+V308+V305</f>
        <v>0</v>
      </c>
      <c r="W302" s="140" t="n">
        <f aca="false">W303+W308+W305</f>
        <v>0</v>
      </c>
      <c r="X302" s="140" t="n">
        <f aca="false">X303+X308+X305</f>
        <v>0</v>
      </c>
      <c r="Y302" s="140" t="n">
        <f aca="false">Y303+Y308+Y305</f>
        <v>53592900</v>
      </c>
      <c r="Z302" s="140" t="n">
        <f aca="false">Z303+Z308+Z305</f>
        <v>61300</v>
      </c>
      <c r="AA302" s="140" t="n">
        <f aca="false">AA303+AA308+AA305</f>
        <v>0</v>
      </c>
      <c r="AB302" s="142" t="n">
        <f aca="false">AB303+AB308+AB305</f>
        <v>0</v>
      </c>
    </row>
    <row r="303" s="48" customFormat="true" ht="64.65" hidden="false" customHeight="false" outlineLevel="0" collapsed="false">
      <c r="A303" s="76"/>
      <c r="B303" s="110"/>
      <c r="C303" s="34" t="s">
        <v>257</v>
      </c>
      <c r="D303" s="138" t="s">
        <v>397</v>
      </c>
      <c r="E303" s="35" t="s">
        <v>35</v>
      </c>
      <c r="F303" s="35" t="s">
        <v>21</v>
      </c>
      <c r="G303" s="49" t="s">
        <v>258</v>
      </c>
      <c r="H303" s="35"/>
      <c r="I303" s="140" t="n">
        <f aca="false">SUM(L303:AB303)</f>
        <v>86844600</v>
      </c>
      <c r="J303" s="140" t="n">
        <f aca="false">J304</f>
        <v>86783203.98</v>
      </c>
      <c r="K303" s="140" t="n">
        <f aca="false">I303-J303</f>
        <v>61396.0199999958</v>
      </c>
      <c r="L303" s="141" t="n">
        <f aca="false">L304</f>
        <v>18638200</v>
      </c>
      <c r="M303" s="141" t="n">
        <f aca="false">M304</f>
        <v>0</v>
      </c>
      <c r="N303" s="141" t="n">
        <f aca="false">N304</f>
        <v>0</v>
      </c>
      <c r="O303" s="140" t="n">
        <f aca="false">O304</f>
        <v>68145100</v>
      </c>
      <c r="P303" s="140" t="n">
        <f aca="false">P304</f>
        <v>0</v>
      </c>
      <c r="Q303" s="140" t="n">
        <f aca="false">Q304</f>
        <v>0</v>
      </c>
      <c r="R303" s="140" t="n">
        <f aca="false">R304</f>
        <v>0</v>
      </c>
      <c r="S303" s="140" t="n">
        <f aca="false">S304</f>
        <v>0</v>
      </c>
      <c r="T303" s="140" t="n">
        <f aca="false">T304</f>
        <v>0</v>
      </c>
      <c r="U303" s="140" t="n">
        <f aca="false">U304</f>
        <v>0</v>
      </c>
      <c r="V303" s="140" t="n">
        <f aca="false">V304</f>
        <v>0</v>
      </c>
      <c r="W303" s="140" t="n">
        <f aca="false">W304</f>
        <v>0</v>
      </c>
      <c r="X303" s="140" t="n">
        <f aca="false">X304</f>
        <v>0</v>
      </c>
      <c r="Y303" s="140" t="n">
        <f aca="false">Y304</f>
        <v>0</v>
      </c>
      <c r="Z303" s="140" t="n">
        <f aca="false">Z304</f>
        <v>61300</v>
      </c>
      <c r="AA303" s="140" t="n">
        <f aca="false">AA304</f>
        <v>0</v>
      </c>
      <c r="AB303" s="142" t="n">
        <f aca="false">AB304</f>
        <v>0</v>
      </c>
    </row>
    <row r="304" s="48" customFormat="true" ht="33.6" hidden="false" customHeight="false" outlineLevel="0" collapsed="false">
      <c r="A304" s="76"/>
      <c r="B304" s="110"/>
      <c r="C304" s="34" t="s">
        <v>230</v>
      </c>
      <c r="D304" s="138" t="s">
        <v>397</v>
      </c>
      <c r="E304" s="35" t="s">
        <v>35</v>
      </c>
      <c r="F304" s="35" t="s">
        <v>21</v>
      </c>
      <c r="G304" s="49" t="s">
        <v>258</v>
      </c>
      <c r="H304" s="35" t="s">
        <v>231</v>
      </c>
      <c r="I304" s="140" t="n">
        <f aca="false">SUM(L304:AB304)</f>
        <v>86844600</v>
      </c>
      <c r="J304" s="140" t="n">
        <v>86783203.98</v>
      </c>
      <c r="K304" s="140" t="n">
        <f aca="false">I304-J304</f>
        <v>61396.0199999958</v>
      </c>
      <c r="L304" s="141" t="n">
        <v>18638200</v>
      </c>
      <c r="M304" s="141"/>
      <c r="N304" s="141"/>
      <c r="O304" s="140" t="n">
        <v>68145100</v>
      </c>
      <c r="P304" s="140"/>
      <c r="Q304" s="140"/>
      <c r="R304" s="140"/>
      <c r="S304" s="140"/>
      <c r="T304" s="140"/>
      <c r="U304" s="140"/>
      <c r="V304" s="140"/>
      <c r="W304" s="140"/>
      <c r="X304" s="140"/>
      <c r="Y304" s="140"/>
      <c r="Z304" s="140" t="n">
        <v>61300</v>
      </c>
      <c r="AA304" s="140"/>
      <c r="AB304" s="142"/>
    </row>
    <row r="305" s="48" customFormat="true" ht="64.65" hidden="false" customHeight="false" outlineLevel="0" collapsed="false">
      <c r="A305" s="76"/>
      <c r="B305" s="110"/>
      <c r="C305" s="34" t="s">
        <v>257</v>
      </c>
      <c r="D305" s="138" t="s">
        <v>397</v>
      </c>
      <c r="E305" s="35" t="s">
        <v>35</v>
      </c>
      <c r="F305" s="35" t="s">
        <v>21</v>
      </c>
      <c r="G305" s="49" t="s">
        <v>259</v>
      </c>
      <c r="H305" s="35"/>
      <c r="I305" s="140" t="n">
        <f aca="false">SUM(L305:AB305)</f>
        <v>69763300</v>
      </c>
      <c r="J305" s="140" t="n">
        <f aca="false">J306+J307</f>
        <v>69711649.57</v>
      </c>
      <c r="K305" s="140" t="n">
        <f aca="false">I305-J305</f>
        <v>51650.4300000072</v>
      </c>
      <c r="L305" s="141"/>
      <c r="M305" s="141"/>
      <c r="N305" s="141"/>
      <c r="O305" s="140"/>
      <c r="P305" s="140" t="n">
        <f aca="false">P306</f>
        <v>83900</v>
      </c>
      <c r="Q305" s="140" t="n">
        <f aca="false">Q306+Q307</f>
        <v>16086500</v>
      </c>
      <c r="R305" s="140" t="n">
        <f aca="false">R306+R307</f>
        <v>0</v>
      </c>
      <c r="S305" s="140" t="n">
        <f aca="false">S306+S307</f>
        <v>0</v>
      </c>
      <c r="T305" s="140" t="n">
        <f aca="false">T306+T307</f>
        <v>0</v>
      </c>
      <c r="U305" s="140" t="n">
        <f aca="false">U306+U307</f>
        <v>0</v>
      </c>
      <c r="V305" s="140" t="n">
        <f aca="false">V306+V307</f>
        <v>0</v>
      </c>
      <c r="W305" s="140" t="n">
        <f aca="false">W306+W307</f>
        <v>0</v>
      </c>
      <c r="X305" s="140" t="n">
        <f aca="false">X306+X307</f>
        <v>0</v>
      </c>
      <c r="Y305" s="140" t="n">
        <f aca="false">Y306+Y307</f>
        <v>53592900</v>
      </c>
      <c r="Z305" s="140" t="n">
        <f aca="false">Z306+Z307</f>
        <v>0</v>
      </c>
      <c r="AA305" s="140" t="n">
        <f aca="false">AA306+AA307</f>
        <v>0</v>
      </c>
      <c r="AB305" s="142" t="n">
        <f aca="false">AB306+AB307</f>
        <v>0</v>
      </c>
    </row>
    <row r="306" s="48" customFormat="true" ht="33.8" hidden="false" customHeight="false" outlineLevel="0" collapsed="false">
      <c r="A306" s="76"/>
      <c r="B306" s="110"/>
      <c r="C306" s="34" t="s">
        <v>101</v>
      </c>
      <c r="D306" s="138" t="s">
        <v>397</v>
      </c>
      <c r="E306" s="35" t="s">
        <v>35</v>
      </c>
      <c r="F306" s="35" t="s">
        <v>21</v>
      </c>
      <c r="G306" s="49" t="s">
        <v>259</v>
      </c>
      <c r="H306" s="35" t="s">
        <v>102</v>
      </c>
      <c r="I306" s="140" t="n">
        <f aca="false">SUM(L306:AB306)</f>
        <v>151464.8</v>
      </c>
      <c r="J306" s="140" t="n">
        <v>100000</v>
      </c>
      <c r="K306" s="140" t="n">
        <f aca="false">I306-J306</f>
        <v>51464.8</v>
      </c>
      <c r="L306" s="141"/>
      <c r="M306" s="141"/>
      <c r="N306" s="141"/>
      <c r="O306" s="140"/>
      <c r="P306" s="140" t="n">
        <v>83900</v>
      </c>
      <c r="Q306" s="140" t="n">
        <v>15559.9</v>
      </c>
      <c r="R306" s="140"/>
      <c r="S306" s="140"/>
      <c r="T306" s="140"/>
      <c r="U306" s="140"/>
      <c r="V306" s="140"/>
      <c r="W306" s="140"/>
      <c r="X306" s="140"/>
      <c r="Y306" s="140" t="n">
        <v>52004.9</v>
      </c>
      <c r="Z306" s="140"/>
      <c r="AA306" s="140"/>
      <c r="AB306" s="142"/>
    </row>
    <row r="307" s="48" customFormat="true" ht="33.8" hidden="false" customHeight="false" outlineLevel="0" collapsed="false">
      <c r="A307" s="76"/>
      <c r="B307" s="110"/>
      <c r="C307" s="34" t="s">
        <v>230</v>
      </c>
      <c r="D307" s="138" t="s">
        <v>397</v>
      </c>
      <c r="E307" s="35" t="s">
        <v>35</v>
      </c>
      <c r="F307" s="35" t="s">
        <v>21</v>
      </c>
      <c r="G307" s="49" t="s">
        <v>259</v>
      </c>
      <c r="H307" s="35" t="s">
        <v>231</v>
      </c>
      <c r="I307" s="140" t="n">
        <f aca="false">SUM(L307:AB307)</f>
        <v>69611835.2</v>
      </c>
      <c r="J307" s="140" t="n">
        <v>69611649.57</v>
      </c>
      <c r="K307" s="140" t="n">
        <f aca="false">I307-J307</f>
        <v>185.630000010133</v>
      </c>
      <c r="L307" s="141"/>
      <c r="M307" s="141"/>
      <c r="N307" s="141"/>
      <c r="O307" s="140"/>
      <c r="P307" s="140"/>
      <c r="Q307" s="140" t="n">
        <v>16070940.1</v>
      </c>
      <c r="R307" s="140"/>
      <c r="S307" s="140"/>
      <c r="T307" s="140"/>
      <c r="U307" s="140"/>
      <c r="V307" s="140"/>
      <c r="W307" s="140"/>
      <c r="X307" s="140"/>
      <c r="Y307" s="140" t="n">
        <v>53540895.1</v>
      </c>
      <c r="Z307" s="140"/>
      <c r="AA307" s="140"/>
      <c r="AB307" s="142"/>
    </row>
    <row r="308" s="48" customFormat="true" ht="80.55" hidden="true" customHeight="false" outlineLevel="0" collapsed="false">
      <c r="A308" s="76"/>
      <c r="B308" s="110"/>
      <c r="C308" s="34" t="s">
        <v>260</v>
      </c>
      <c r="D308" s="138" t="s">
        <v>397</v>
      </c>
      <c r="E308" s="35" t="s">
        <v>35</v>
      </c>
      <c r="F308" s="35" t="s">
        <v>21</v>
      </c>
      <c r="G308" s="49" t="s">
        <v>261</v>
      </c>
      <c r="H308" s="35"/>
      <c r="I308" s="140" t="n">
        <f aca="false">SUM(L308:AB308)</f>
        <v>0</v>
      </c>
      <c r="J308" s="140"/>
      <c r="K308" s="140"/>
      <c r="L308" s="141" t="n">
        <f aca="false">L310+L309</f>
        <v>68423900</v>
      </c>
      <c r="M308" s="141" t="n">
        <f aca="false">M310+M309</f>
        <v>-194900</v>
      </c>
      <c r="N308" s="141" t="n">
        <f aca="false">N310+N309</f>
        <v>0</v>
      </c>
      <c r="O308" s="140" t="n">
        <f aca="false">O310+O309</f>
        <v>-68145100</v>
      </c>
      <c r="P308" s="140" t="n">
        <f aca="false">P310+P309</f>
        <v>-83900</v>
      </c>
      <c r="Q308" s="140" t="n">
        <f aca="false">Q310+Q309</f>
        <v>0</v>
      </c>
      <c r="R308" s="140" t="n">
        <f aca="false">R310+R309</f>
        <v>0</v>
      </c>
      <c r="S308" s="140" t="n">
        <f aca="false">S310+S309</f>
        <v>0</v>
      </c>
      <c r="T308" s="140" t="n">
        <f aca="false">T310+T309</f>
        <v>0</v>
      </c>
      <c r="U308" s="140" t="n">
        <f aca="false">U310+U309</f>
        <v>0</v>
      </c>
      <c r="V308" s="140" t="n">
        <f aca="false">V310+V309</f>
        <v>0</v>
      </c>
      <c r="W308" s="140" t="n">
        <f aca="false">W310+W309</f>
        <v>0</v>
      </c>
      <c r="X308" s="140" t="n">
        <f aca="false">X310+X309</f>
        <v>0</v>
      </c>
      <c r="Y308" s="140" t="n">
        <f aca="false">Y310+Y309</f>
        <v>0</v>
      </c>
      <c r="Z308" s="140" t="n">
        <f aca="false">Z310+Z309</f>
        <v>0</v>
      </c>
      <c r="AA308" s="140" t="n">
        <f aca="false">AA310+AA309</f>
        <v>0</v>
      </c>
      <c r="AB308" s="142" t="n">
        <f aca="false">AB310+AB309</f>
        <v>0</v>
      </c>
    </row>
    <row r="309" s="48" customFormat="true" ht="33.8" hidden="true" customHeight="false" outlineLevel="0" collapsed="false">
      <c r="A309" s="76"/>
      <c r="B309" s="110"/>
      <c r="C309" s="34" t="s">
        <v>101</v>
      </c>
      <c r="D309" s="138" t="s">
        <v>397</v>
      </c>
      <c r="E309" s="35" t="s">
        <v>35</v>
      </c>
      <c r="F309" s="35" t="s">
        <v>21</v>
      </c>
      <c r="G309" s="49" t="s">
        <v>261</v>
      </c>
      <c r="H309" s="35" t="s">
        <v>102</v>
      </c>
      <c r="I309" s="140" t="n">
        <f aca="false">SUM(L309:AB309)</f>
        <v>0</v>
      </c>
      <c r="J309" s="140"/>
      <c r="K309" s="140"/>
      <c r="L309" s="141" t="n">
        <v>68490</v>
      </c>
      <c r="M309" s="141"/>
      <c r="N309" s="141"/>
      <c r="O309" s="140" t="n">
        <v>15410</v>
      </c>
      <c r="P309" s="140" t="n">
        <v>-83900</v>
      </c>
      <c r="Q309" s="140"/>
      <c r="R309" s="140"/>
      <c r="S309" s="140"/>
      <c r="T309" s="140"/>
      <c r="U309" s="140"/>
      <c r="V309" s="140"/>
      <c r="W309" s="140"/>
      <c r="X309" s="140"/>
      <c r="Y309" s="140"/>
      <c r="Z309" s="140"/>
      <c r="AA309" s="140"/>
      <c r="AB309" s="142"/>
    </row>
    <row r="310" s="48" customFormat="true" ht="33.8" hidden="true" customHeight="false" outlineLevel="0" collapsed="false">
      <c r="A310" s="76"/>
      <c r="B310" s="110"/>
      <c r="C310" s="34" t="s">
        <v>230</v>
      </c>
      <c r="D310" s="138" t="s">
        <v>397</v>
      </c>
      <c r="E310" s="35" t="s">
        <v>35</v>
      </c>
      <c r="F310" s="35" t="s">
        <v>21</v>
      </c>
      <c r="G310" s="49" t="s">
        <v>261</v>
      </c>
      <c r="H310" s="35" t="s">
        <v>231</v>
      </c>
      <c r="I310" s="140" t="n">
        <f aca="false">SUM(L310:AB310)</f>
        <v>0</v>
      </c>
      <c r="J310" s="140"/>
      <c r="K310" s="140"/>
      <c r="L310" s="141" t="n">
        <v>68355410</v>
      </c>
      <c r="M310" s="141" t="n">
        <v>-194900</v>
      </c>
      <c r="N310" s="141"/>
      <c r="O310" s="140" t="n">
        <v>-68160510</v>
      </c>
      <c r="P310" s="140"/>
      <c r="Q310" s="140"/>
      <c r="R310" s="140"/>
      <c r="S310" s="140"/>
      <c r="T310" s="140"/>
      <c r="U310" s="140"/>
      <c r="V310" s="140"/>
      <c r="W310" s="140"/>
      <c r="X310" s="140"/>
      <c r="Y310" s="140"/>
      <c r="Z310" s="140"/>
      <c r="AA310" s="140"/>
      <c r="AB310" s="142"/>
    </row>
    <row r="311" s="48" customFormat="true" ht="17.6" hidden="false" customHeight="false" outlineLevel="0" collapsed="false">
      <c r="A311" s="76"/>
      <c r="B311" s="110"/>
      <c r="C311" s="34" t="s">
        <v>402</v>
      </c>
      <c r="D311" s="138" t="s">
        <v>397</v>
      </c>
      <c r="E311" s="35" t="s">
        <v>27</v>
      </c>
      <c r="F311" s="35"/>
      <c r="G311" s="49"/>
      <c r="H311" s="35"/>
      <c r="I311" s="140" t="n">
        <f aca="false">SUM(L311:AB311)</f>
        <v>136468750</v>
      </c>
      <c r="J311" s="140" t="n">
        <f aca="false">J312</f>
        <v>122119205.6</v>
      </c>
      <c r="K311" s="140" t="n">
        <f aca="false">I311-J311</f>
        <v>14349544.4</v>
      </c>
      <c r="L311" s="141" t="n">
        <f aca="false">L312</f>
        <v>13396100</v>
      </c>
      <c r="M311" s="141" t="n">
        <f aca="false">M312</f>
        <v>51264900</v>
      </c>
      <c r="N311" s="141" t="n">
        <f aca="false">N312</f>
        <v>58056050</v>
      </c>
      <c r="O311" s="140" t="n">
        <f aca="false">O312</f>
        <v>145000</v>
      </c>
      <c r="P311" s="140" t="n">
        <f aca="false">P312</f>
        <v>90000</v>
      </c>
      <c r="Q311" s="140" t="n">
        <f aca="false">Q312</f>
        <v>83400</v>
      </c>
      <c r="R311" s="140" t="n">
        <f aca="false">R312</f>
        <v>0</v>
      </c>
      <c r="S311" s="140" t="n">
        <f aca="false">S312</f>
        <v>264500</v>
      </c>
      <c r="T311" s="140" t="n">
        <f aca="false">T312</f>
        <v>0</v>
      </c>
      <c r="U311" s="140" t="n">
        <f aca="false">U312</f>
        <v>0</v>
      </c>
      <c r="V311" s="140" t="n">
        <f aca="false">V312</f>
        <v>300000</v>
      </c>
      <c r="W311" s="140" t="n">
        <f aca="false">W312</f>
        <v>0</v>
      </c>
      <c r="X311" s="140" t="n">
        <f aca="false">X312</f>
        <v>5545700</v>
      </c>
      <c r="Y311" s="140" t="n">
        <f aca="false">Y312</f>
        <v>213500</v>
      </c>
      <c r="Z311" s="140" t="n">
        <f aca="false">Z312</f>
        <v>16927200</v>
      </c>
      <c r="AA311" s="140" t="n">
        <f aca="false">AA312</f>
        <v>-9817600</v>
      </c>
      <c r="AB311" s="142" t="n">
        <f aca="false">AB312</f>
        <v>0</v>
      </c>
    </row>
    <row r="312" s="48" customFormat="true" ht="17.6" hidden="false" customHeight="false" outlineLevel="0" collapsed="false">
      <c r="A312" s="76"/>
      <c r="B312" s="110"/>
      <c r="C312" s="34" t="s">
        <v>403</v>
      </c>
      <c r="D312" s="138" t="s">
        <v>397</v>
      </c>
      <c r="E312" s="35" t="s">
        <v>27</v>
      </c>
      <c r="F312" s="35" t="s">
        <v>15</v>
      </c>
      <c r="G312" s="49"/>
      <c r="H312" s="35"/>
      <c r="I312" s="140" t="n">
        <f aca="false">SUM(L312:AB312)</f>
        <v>136468750</v>
      </c>
      <c r="J312" s="140" t="n">
        <f aca="false">J313</f>
        <v>122119205.6</v>
      </c>
      <c r="K312" s="140" t="n">
        <f aca="false">I312-J312</f>
        <v>14349544.4</v>
      </c>
      <c r="L312" s="141" t="n">
        <f aca="false">L313</f>
        <v>13396100</v>
      </c>
      <c r="M312" s="141" t="n">
        <f aca="false">M313</f>
        <v>51264900</v>
      </c>
      <c r="N312" s="141" t="n">
        <f aca="false">N313</f>
        <v>58056050</v>
      </c>
      <c r="O312" s="140" t="n">
        <f aca="false">O313</f>
        <v>145000</v>
      </c>
      <c r="P312" s="140" t="n">
        <f aca="false">P313</f>
        <v>90000</v>
      </c>
      <c r="Q312" s="140" t="n">
        <f aca="false">Q313</f>
        <v>83400</v>
      </c>
      <c r="R312" s="140" t="n">
        <f aca="false">R313</f>
        <v>0</v>
      </c>
      <c r="S312" s="140" t="n">
        <f aca="false">S313</f>
        <v>264500</v>
      </c>
      <c r="T312" s="140" t="n">
        <f aca="false">T313</f>
        <v>0</v>
      </c>
      <c r="U312" s="140" t="n">
        <f aca="false">U313</f>
        <v>0</v>
      </c>
      <c r="V312" s="140" t="n">
        <f aca="false">V313</f>
        <v>300000</v>
      </c>
      <c r="W312" s="140" t="n">
        <f aca="false">W313</f>
        <v>0</v>
      </c>
      <c r="X312" s="140" t="n">
        <f aca="false">X313</f>
        <v>5545700</v>
      </c>
      <c r="Y312" s="140" t="n">
        <f aca="false">Y313</f>
        <v>213500</v>
      </c>
      <c r="Z312" s="140" t="n">
        <f aca="false">Z313</f>
        <v>16927200</v>
      </c>
      <c r="AA312" s="140" t="n">
        <f aca="false">AA313</f>
        <v>-9817600</v>
      </c>
      <c r="AB312" s="142" t="n">
        <f aca="false">AB313</f>
        <v>0</v>
      </c>
    </row>
    <row r="313" s="48" customFormat="true" ht="33.6" hidden="false" customHeight="false" outlineLevel="0" collapsed="false">
      <c r="A313" s="76"/>
      <c r="B313" s="110"/>
      <c r="C313" s="34" t="s">
        <v>247</v>
      </c>
      <c r="D313" s="138" t="s">
        <v>397</v>
      </c>
      <c r="E313" s="35" t="s">
        <v>27</v>
      </c>
      <c r="F313" s="35" t="s">
        <v>15</v>
      </c>
      <c r="G313" s="49" t="n">
        <v>6500000000</v>
      </c>
      <c r="H313" s="35"/>
      <c r="I313" s="140" t="n">
        <f aca="false">SUM(L313:AB313)</f>
        <v>136468750</v>
      </c>
      <c r="J313" s="140" t="n">
        <f aca="false">J314</f>
        <v>122119205.6</v>
      </c>
      <c r="K313" s="140" t="n">
        <f aca="false">I313-J313</f>
        <v>14349544.4</v>
      </c>
      <c r="L313" s="141" t="n">
        <f aca="false">L314</f>
        <v>13396100</v>
      </c>
      <c r="M313" s="141" t="n">
        <f aca="false">M314</f>
        <v>51264900</v>
      </c>
      <c r="N313" s="141" t="n">
        <f aca="false">N314</f>
        <v>58056050</v>
      </c>
      <c r="O313" s="140" t="n">
        <f aca="false">O314</f>
        <v>145000</v>
      </c>
      <c r="P313" s="140" t="n">
        <f aca="false">P314</f>
        <v>90000</v>
      </c>
      <c r="Q313" s="140" t="n">
        <f aca="false">Q314</f>
        <v>83400</v>
      </c>
      <c r="R313" s="140" t="n">
        <f aca="false">R314</f>
        <v>0</v>
      </c>
      <c r="S313" s="140" t="n">
        <f aca="false">S314</f>
        <v>264500</v>
      </c>
      <c r="T313" s="140" t="n">
        <f aca="false">T314</f>
        <v>0</v>
      </c>
      <c r="U313" s="140" t="n">
        <f aca="false">U314</f>
        <v>0</v>
      </c>
      <c r="V313" s="140" t="n">
        <f aca="false">V314</f>
        <v>300000</v>
      </c>
      <c r="W313" s="140" t="n">
        <f aca="false">W314</f>
        <v>0</v>
      </c>
      <c r="X313" s="140" t="n">
        <f aca="false">X314</f>
        <v>5545700</v>
      </c>
      <c r="Y313" s="140" t="n">
        <f aca="false">Y314</f>
        <v>213500</v>
      </c>
      <c r="Z313" s="140" t="n">
        <f aca="false">Z314</f>
        <v>16927200</v>
      </c>
      <c r="AA313" s="140" t="n">
        <f aca="false">AA314</f>
        <v>-9817600</v>
      </c>
      <c r="AB313" s="142" t="n">
        <f aca="false">AB314</f>
        <v>0</v>
      </c>
    </row>
    <row r="314" s="48" customFormat="true" ht="17.6" hidden="false" customHeight="false" outlineLevel="0" collapsed="false">
      <c r="A314" s="76"/>
      <c r="B314" s="110"/>
      <c r="C314" s="34" t="s">
        <v>292</v>
      </c>
      <c r="D314" s="138" t="s">
        <v>397</v>
      </c>
      <c r="E314" s="35" t="s">
        <v>27</v>
      </c>
      <c r="F314" s="35" t="s">
        <v>15</v>
      </c>
      <c r="G314" s="49" t="n">
        <v>6580000000</v>
      </c>
      <c r="H314" s="35"/>
      <c r="I314" s="140" t="n">
        <f aca="false">SUM(L314:AB314)</f>
        <v>136468750</v>
      </c>
      <c r="J314" s="140" t="n">
        <f aca="false">J318+J315+J320</f>
        <v>122119205.6</v>
      </c>
      <c r="K314" s="140" t="n">
        <f aca="false">I314-J314</f>
        <v>14349544.4</v>
      </c>
      <c r="L314" s="141" t="n">
        <f aca="false">L318+L315</f>
        <v>13396100</v>
      </c>
      <c r="M314" s="141" t="n">
        <f aca="false">M318+M315+M320</f>
        <v>51264900</v>
      </c>
      <c r="N314" s="141" t="n">
        <f aca="false">N318+N315+N320</f>
        <v>58056050</v>
      </c>
      <c r="O314" s="140" t="n">
        <f aca="false">O318+O315</f>
        <v>145000</v>
      </c>
      <c r="P314" s="140" t="n">
        <f aca="false">P318+P315+P320</f>
        <v>90000</v>
      </c>
      <c r="Q314" s="140" t="n">
        <f aca="false">Q318+Q315+Q320</f>
        <v>83400</v>
      </c>
      <c r="R314" s="140" t="n">
        <f aca="false">R318+R315+R320</f>
        <v>0</v>
      </c>
      <c r="S314" s="140" t="n">
        <f aca="false">S318+S315+S320</f>
        <v>264500</v>
      </c>
      <c r="T314" s="140" t="n">
        <f aca="false">T318+T315+T320</f>
        <v>0</v>
      </c>
      <c r="U314" s="140" t="n">
        <f aca="false">U318+U315+U320</f>
        <v>0</v>
      </c>
      <c r="V314" s="140" t="n">
        <f aca="false">V318+V315+V320</f>
        <v>300000</v>
      </c>
      <c r="W314" s="140" t="n">
        <f aca="false">W318+W315+W320</f>
        <v>0</v>
      </c>
      <c r="X314" s="140" t="n">
        <f aca="false">X318+X315+X320</f>
        <v>5545700</v>
      </c>
      <c r="Y314" s="140" t="n">
        <f aca="false">Y318+Y315+Y320</f>
        <v>213500</v>
      </c>
      <c r="Z314" s="140" t="n">
        <f aca="false">Z318+Z315+Z320</f>
        <v>16927200</v>
      </c>
      <c r="AA314" s="140" t="n">
        <f aca="false">AA318+AA315+AA320</f>
        <v>-9817600</v>
      </c>
      <c r="AB314" s="142" t="n">
        <f aca="false">AB318+AB315+AB320</f>
        <v>0</v>
      </c>
    </row>
    <row r="315" s="48" customFormat="true" ht="17.6" hidden="false" customHeight="false" outlineLevel="0" collapsed="false">
      <c r="A315" s="76"/>
      <c r="B315" s="110"/>
      <c r="C315" s="34" t="s">
        <v>293</v>
      </c>
      <c r="D315" s="138" t="s">
        <v>397</v>
      </c>
      <c r="E315" s="35" t="s">
        <v>27</v>
      </c>
      <c r="F315" s="35" t="s">
        <v>15</v>
      </c>
      <c r="G315" s="49" t="n">
        <v>6580010890</v>
      </c>
      <c r="H315" s="35"/>
      <c r="I315" s="140" t="n">
        <f aca="false">SUM(L315:AB315)</f>
        <v>1098700</v>
      </c>
      <c r="J315" s="140" t="n">
        <f aca="false">J317+J316</f>
        <v>1050868.44</v>
      </c>
      <c r="K315" s="140" t="n">
        <f aca="false">I315-J315</f>
        <v>47831.5600000001</v>
      </c>
      <c r="L315" s="141" t="n">
        <f aca="false">L317</f>
        <v>120000</v>
      </c>
      <c r="M315" s="141" t="n">
        <f aca="false">M317</f>
        <v>0</v>
      </c>
      <c r="N315" s="141" t="n">
        <f aca="false">N317+N316</f>
        <v>780300</v>
      </c>
      <c r="O315" s="140" t="n">
        <f aca="false">O317+O316</f>
        <v>145000</v>
      </c>
      <c r="P315" s="140" t="n">
        <f aca="false">P317+P316</f>
        <v>90000</v>
      </c>
      <c r="Q315" s="140" t="n">
        <f aca="false">Q317+Q316</f>
        <v>83400</v>
      </c>
      <c r="R315" s="140" t="n">
        <f aca="false">R317</f>
        <v>0</v>
      </c>
      <c r="S315" s="140" t="n">
        <f aca="false">S317</f>
        <v>0</v>
      </c>
      <c r="T315" s="140" t="n">
        <f aca="false">T317</f>
        <v>0</v>
      </c>
      <c r="U315" s="140" t="n">
        <f aca="false">U317</f>
        <v>0</v>
      </c>
      <c r="V315" s="140" t="n">
        <f aca="false">V317</f>
        <v>0</v>
      </c>
      <c r="W315" s="140" t="n">
        <f aca="false">W317</f>
        <v>0</v>
      </c>
      <c r="X315" s="140" t="n">
        <f aca="false">X317</f>
        <v>0</v>
      </c>
      <c r="Y315" s="140" t="n">
        <f aca="false">Y317</f>
        <v>0</v>
      </c>
      <c r="Z315" s="140" t="n">
        <f aca="false">Z317</f>
        <v>0</v>
      </c>
      <c r="AA315" s="140" t="n">
        <f aca="false">AA317</f>
        <v>-120000</v>
      </c>
      <c r="AB315" s="142" t="n">
        <f aca="false">AB317</f>
        <v>0</v>
      </c>
    </row>
    <row r="316" s="48" customFormat="true" ht="33.8" hidden="false" customHeight="false" outlineLevel="0" collapsed="false">
      <c r="A316" s="76"/>
      <c r="B316" s="110"/>
      <c r="C316" s="34" t="s">
        <v>101</v>
      </c>
      <c r="D316" s="138" t="s">
        <v>397</v>
      </c>
      <c r="E316" s="35" t="s">
        <v>27</v>
      </c>
      <c r="F316" s="35" t="s">
        <v>15</v>
      </c>
      <c r="G316" s="49" t="n">
        <v>6580010890</v>
      </c>
      <c r="H316" s="35" t="s">
        <v>102</v>
      </c>
      <c r="I316" s="140" t="n">
        <f aca="false">SUM(L316:AB316)</f>
        <v>1098700</v>
      </c>
      <c r="J316" s="140" t="n">
        <v>1050868.44</v>
      </c>
      <c r="K316" s="140" t="n">
        <f aca="false">I316-J316</f>
        <v>47831.5600000001</v>
      </c>
      <c r="L316" s="141"/>
      <c r="M316" s="141"/>
      <c r="N316" s="141" t="n">
        <v>780300</v>
      </c>
      <c r="O316" s="140" t="n">
        <v>145000</v>
      </c>
      <c r="P316" s="140" t="n">
        <v>90000</v>
      </c>
      <c r="Q316" s="140" t="n">
        <v>83400</v>
      </c>
      <c r="R316" s="140"/>
      <c r="S316" s="140"/>
      <c r="T316" s="140"/>
      <c r="U316" s="140"/>
      <c r="V316" s="140"/>
      <c r="W316" s="140"/>
      <c r="X316" s="140"/>
      <c r="Y316" s="140"/>
      <c r="Z316" s="140"/>
      <c r="AA316" s="140"/>
      <c r="AB316" s="142"/>
    </row>
    <row r="317" s="48" customFormat="true" ht="33.8" hidden="true" customHeight="false" outlineLevel="0" collapsed="false">
      <c r="A317" s="76"/>
      <c r="B317" s="110"/>
      <c r="C317" s="34" t="s">
        <v>230</v>
      </c>
      <c r="D317" s="138" t="s">
        <v>397</v>
      </c>
      <c r="E317" s="35" t="s">
        <v>27</v>
      </c>
      <c r="F317" s="35" t="s">
        <v>15</v>
      </c>
      <c r="G317" s="49" t="n">
        <v>6580010890</v>
      </c>
      <c r="H317" s="35" t="s">
        <v>231</v>
      </c>
      <c r="I317" s="140" t="n">
        <f aca="false">SUM(L317:AB317)</f>
        <v>0</v>
      </c>
      <c r="J317" s="140"/>
      <c r="K317" s="140"/>
      <c r="L317" s="141" t="n">
        <v>120000</v>
      </c>
      <c r="M317" s="141"/>
      <c r="N317" s="141"/>
      <c r="O317" s="140"/>
      <c r="P317" s="140"/>
      <c r="Q317" s="140"/>
      <c r="R317" s="140"/>
      <c r="S317" s="140"/>
      <c r="T317" s="140"/>
      <c r="U317" s="140"/>
      <c r="V317" s="140"/>
      <c r="W317" s="140"/>
      <c r="X317" s="140"/>
      <c r="Y317" s="140"/>
      <c r="Z317" s="140"/>
      <c r="AA317" s="140" t="n">
        <v>-120000</v>
      </c>
      <c r="AB317" s="142"/>
    </row>
    <row r="318" s="48" customFormat="true" ht="111.4" hidden="false" customHeight="false" outlineLevel="0" collapsed="false">
      <c r="A318" s="76"/>
      <c r="B318" s="110"/>
      <c r="C318" s="34" t="s">
        <v>289</v>
      </c>
      <c r="D318" s="138" t="s">
        <v>397</v>
      </c>
      <c r="E318" s="35" t="s">
        <v>27</v>
      </c>
      <c r="F318" s="35" t="s">
        <v>15</v>
      </c>
      <c r="G318" s="49" t="s">
        <v>404</v>
      </c>
      <c r="H318" s="35"/>
      <c r="I318" s="140" t="n">
        <f aca="false">SUM(L318:AB318)</f>
        <v>132242300</v>
      </c>
      <c r="J318" s="140" t="n">
        <f aca="false">J319</f>
        <v>118419745.6</v>
      </c>
      <c r="K318" s="140" t="n">
        <f aca="false">I318-J318</f>
        <v>13822554.4</v>
      </c>
      <c r="L318" s="141" t="n">
        <f aca="false">L319</f>
        <v>13276100</v>
      </c>
      <c r="M318" s="141" t="n">
        <f aca="false">M319</f>
        <v>32764900</v>
      </c>
      <c r="N318" s="141" t="n">
        <f aca="false">N319</f>
        <v>0</v>
      </c>
      <c r="O318" s="140" t="n">
        <f aca="false">O319</f>
        <v>0</v>
      </c>
      <c r="P318" s="140" t="n">
        <f aca="false">P319</f>
        <v>0</v>
      </c>
      <c r="Q318" s="140" t="n">
        <f aca="false">Q319</f>
        <v>57194100</v>
      </c>
      <c r="R318" s="140" t="n">
        <f aca="false">R319</f>
        <v>0</v>
      </c>
      <c r="S318" s="140" t="n">
        <f aca="false">S319</f>
        <v>0</v>
      </c>
      <c r="T318" s="140" t="n">
        <f aca="false">T319</f>
        <v>0</v>
      </c>
      <c r="U318" s="140" t="n">
        <f aca="false">U319</f>
        <v>0</v>
      </c>
      <c r="V318" s="140" t="n">
        <f aca="false">V319</f>
        <v>0</v>
      </c>
      <c r="W318" s="140" t="n">
        <f aca="false">W319</f>
        <v>0</v>
      </c>
      <c r="X318" s="140" t="n">
        <f aca="false">X319</f>
        <v>4965700</v>
      </c>
      <c r="Y318" s="140" t="n">
        <f aca="false">Y319</f>
        <v>213500</v>
      </c>
      <c r="Z318" s="140" t="n">
        <f aca="false">Z319</f>
        <v>16927200</v>
      </c>
      <c r="AA318" s="140" t="n">
        <f aca="false">AA319</f>
        <v>6900800</v>
      </c>
      <c r="AB318" s="142" t="n">
        <f aca="false">AB319</f>
        <v>0</v>
      </c>
    </row>
    <row r="319" s="48" customFormat="true" ht="33.6" hidden="false" customHeight="false" outlineLevel="0" collapsed="false">
      <c r="A319" s="76"/>
      <c r="B319" s="110"/>
      <c r="C319" s="34" t="s">
        <v>230</v>
      </c>
      <c r="D319" s="138" t="s">
        <v>397</v>
      </c>
      <c r="E319" s="35" t="s">
        <v>27</v>
      </c>
      <c r="F319" s="35" t="s">
        <v>15</v>
      </c>
      <c r="G319" s="49" t="s">
        <v>404</v>
      </c>
      <c r="H319" s="35" t="s">
        <v>231</v>
      </c>
      <c r="I319" s="140" t="n">
        <f aca="false">SUM(L319:AB319)</f>
        <v>132242300</v>
      </c>
      <c r="J319" s="140" t="n">
        <v>118419745.6</v>
      </c>
      <c r="K319" s="140" t="n">
        <f aca="false">I319-J319</f>
        <v>13822554.4</v>
      </c>
      <c r="L319" s="141" t="n">
        <v>13276100</v>
      </c>
      <c r="M319" s="141" t="n">
        <v>32764900</v>
      </c>
      <c r="N319" s="141"/>
      <c r="O319" s="140"/>
      <c r="P319" s="140"/>
      <c r="Q319" s="140" t="n">
        <v>57194100</v>
      </c>
      <c r="R319" s="140"/>
      <c r="S319" s="140"/>
      <c r="T319" s="140"/>
      <c r="U319" s="140"/>
      <c r="V319" s="140"/>
      <c r="W319" s="140"/>
      <c r="X319" s="140" t="n">
        <v>4965700</v>
      </c>
      <c r="Y319" s="140" t="n">
        <v>213500</v>
      </c>
      <c r="Z319" s="140" t="n">
        <v>16927200</v>
      </c>
      <c r="AA319" s="140" t="n">
        <v>6900800</v>
      </c>
      <c r="AB319" s="142"/>
    </row>
    <row r="320" s="48" customFormat="true" ht="111.4" hidden="false" customHeight="false" outlineLevel="0" collapsed="false">
      <c r="A320" s="76"/>
      <c r="B320" s="110"/>
      <c r="C320" s="34" t="s">
        <v>289</v>
      </c>
      <c r="D320" s="138" t="s">
        <v>397</v>
      </c>
      <c r="E320" s="35" t="s">
        <v>27</v>
      </c>
      <c r="F320" s="35" t="s">
        <v>15</v>
      </c>
      <c r="G320" s="49" t="s">
        <v>295</v>
      </c>
      <c r="H320" s="35"/>
      <c r="I320" s="140" t="n">
        <f aca="false">SUM(L320:AB320)</f>
        <v>3127750</v>
      </c>
      <c r="J320" s="140" t="n">
        <f aca="false">J322+J321</f>
        <v>2648591.56</v>
      </c>
      <c r="K320" s="140" t="n">
        <f aca="false">I320-J320</f>
        <v>479158.44</v>
      </c>
      <c r="L320" s="141"/>
      <c r="M320" s="141" t="n">
        <f aca="false">M322</f>
        <v>18500000</v>
      </c>
      <c r="N320" s="141" t="n">
        <f aca="false">N322</f>
        <v>57275750</v>
      </c>
      <c r="O320" s="140"/>
      <c r="P320" s="140" t="n">
        <f aca="false">P322+P321</f>
        <v>0</v>
      </c>
      <c r="Q320" s="140" t="n">
        <f aca="false">Q322</f>
        <v>-57194100</v>
      </c>
      <c r="R320" s="140" t="n">
        <f aca="false">R322</f>
        <v>0</v>
      </c>
      <c r="S320" s="140" t="n">
        <f aca="false">S322</f>
        <v>264500</v>
      </c>
      <c r="T320" s="140" t="n">
        <f aca="false">T322</f>
        <v>0</v>
      </c>
      <c r="U320" s="140" t="n">
        <f aca="false">U322</f>
        <v>0</v>
      </c>
      <c r="V320" s="140" t="n">
        <f aca="false">V322</f>
        <v>300000</v>
      </c>
      <c r="W320" s="140" t="n">
        <f aca="false">W322</f>
        <v>0</v>
      </c>
      <c r="X320" s="140" t="n">
        <f aca="false">X322</f>
        <v>580000</v>
      </c>
      <c r="Y320" s="140" t="n">
        <f aca="false">Y322</f>
        <v>0</v>
      </c>
      <c r="Z320" s="140" t="n">
        <f aca="false">Z322</f>
        <v>0</v>
      </c>
      <c r="AA320" s="140" t="n">
        <f aca="false">AA322</f>
        <v>-16598400</v>
      </c>
      <c r="AB320" s="142" t="n">
        <f aca="false">AB322</f>
        <v>0</v>
      </c>
    </row>
    <row r="321" s="48" customFormat="true" ht="33.8" hidden="false" customHeight="false" outlineLevel="0" collapsed="false">
      <c r="A321" s="76"/>
      <c r="B321" s="110"/>
      <c r="C321" s="34" t="s">
        <v>101</v>
      </c>
      <c r="D321" s="138" t="s">
        <v>397</v>
      </c>
      <c r="E321" s="35" t="s">
        <v>27</v>
      </c>
      <c r="F321" s="35" t="s">
        <v>15</v>
      </c>
      <c r="G321" s="49" t="s">
        <v>295</v>
      </c>
      <c r="H321" s="35" t="s">
        <v>102</v>
      </c>
      <c r="I321" s="140" t="n">
        <f aca="false">SUM(L321:AB321)</f>
        <v>188092.2</v>
      </c>
      <c r="J321" s="140" t="n">
        <v>177542</v>
      </c>
      <c r="K321" s="140" t="n">
        <f aca="false">I321-J321</f>
        <v>10550.2</v>
      </c>
      <c r="L321" s="141"/>
      <c r="M321" s="141"/>
      <c r="N321" s="141"/>
      <c r="O321" s="140"/>
      <c r="P321" s="140" t="n">
        <v>188092.2</v>
      </c>
      <c r="Q321" s="140"/>
      <c r="R321" s="140"/>
      <c r="S321" s="140"/>
      <c r="T321" s="140"/>
      <c r="U321" s="140"/>
      <c r="V321" s="140"/>
      <c r="W321" s="140"/>
      <c r="X321" s="140"/>
      <c r="Y321" s="140"/>
      <c r="Z321" s="140"/>
      <c r="AA321" s="140"/>
      <c r="AB321" s="142"/>
    </row>
    <row r="322" s="48" customFormat="true" ht="33.8" hidden="false" customHeight="false" outlineLevel="0" collapsed="false">
      <c r="A322" s="76"/>
      <c r="B322" s="110"/>
      <c r="C322" s="34" t="s">
        <v>230</v>
      </c>
      <c r="D322" s="138" t="s">
        <v>397</v>
      </c>
      <c r="E322" s="35" t="s">
        <v>27</v>
      </c>
      <c r="F322" s="35" t="s">
        <v>15</v>
      </c>
      <c r="G322" s="49" t="s">
        <v>295</v>
      </c>
      <c r="H322" s="35" t="s">
        <v>231</v>
      </c>
      <c r="I322" s="140" t="n">
        <f aca="false">SUM(L322:AB322)</f>
        <v>2939657.8</v>
      </c>
      <c r="J322" s="140" t="n">
        <v>2471049.56</v>
      </c>
      <c r="K322" s="140" t="n">
        <f aca="false">I322-J322</f>
        <v>468608.24</v>
      </c>
      <c r="L322" s="141"/>
      <c r="M322" s="141" t="n">
        <v>18500000</v>
      </c>
      <c r="N322" s="141" t="n">
        <v>57275750</v>
      </c>
      <c r="O322" s="140"/>
      <c r="P322" s="140" t="n">
        <v>-188092.2</v>
      </c>
      <c r="Q322" s="140" t="n">
        <v>-57194100</v>
      </c>
      <c r="R322" s="140"/>
      <c r="S322" s="140" t="n">
        <v>264500</v>
      </c>
      <c r="T322" s="140"/>
      <c r="U322" s="140"/>
      <c r="V322" s="140" t="n">
        <v>300000</v>
      </c>
      <c r="W322" s="140"/>
      <c r="X322" s="140" t="n">
        <v>580000</v>
      </c>
      <c r="Y322" s="140"/>
      <c r="Z322" s="140"/>
      <c r="AA322" s="140" t="n">
        <v>-16598400</v>
      </c>
      <c r="AB322" s="142"/>
    </row>
    <row r="323" s="48" customFormat="true" ht="33.8" hidden="false" customHeight="false" outlineLevel="0" collapsed="false">
      <c r="A323" s="76"/>
      <c r="B323" s="110"/>
      <c r="C323" s="34" t="s">
        <v>79</v>
      </c>
      <c r="D323" s="138" t="s">
        <v>397</v>
      </c>
      <c r="E323" s="35" t="s">
        <v>37</v>
      </c>
      <c r="F323" s="35" t="s">
        <v>80</v>
      </c>
      <c r="G323" s="49"/>
      <c r="H323" s="35"/>
      <c r="I323" s="140" t="n">
        <f aca="false">SUM(L323:AB323)</f>
        <v>20162300</v>
      </c>
      <c r="J323" s="140" t="n">
        <f aca="false">J324</f>
        <v>20162300</v>
      </c>
      <c r="K323" s="140" t="n">
        <f aca="false">I323-J323</f>
        <v>0</v>
      </c>
      <c r="L323" s="141"/>
      <c r="M323" s="141"/>
      <c r="N323" s="141"/>
      <c r="O323" s="140"/>
      <c r="P323" s="140"/>
      <c r="Q323" s="140"/>
      <c r="R323" s="140" t="n">
        <f aca="false">R324</f>
        <v>20162300</v>
      </c>
      <c r="S323" s="140" t="n">
        <f aca="false">S324</f>
        <v>0</v>
      </c>
      <c r="T323" s="140" t="n">
        <f aca="false">T324</f>
        <v>0</v>
      </c>
      <c r="U323" s="140" t="n">
        <f aca="false">U324</f>
        <v>0</v>
      </c>
      <c r="V323" s="140" t="n">
        <f aca="false">V324</f>
        <v>0</v>
      </c>
      <c r="W323" s="140" t="n">
        <f aca="false">W324</f>
        <v>0</v>
      </c>
      <c r="X323" s="140" t="n">
        <f aca="false">X324</f>
        <v>0</v>
      </c>
      <c r="Y323" s="140" t="n">
        <f aca="false">Y324</f>
        <v>0</v>
      </c>
      <c r="Z323" s="140" t="n">
        <f aca="false">Z324</f>
        <v>0</v>
      </c>
      <c r="AA323" s="140" t="n">
        <f aca="false">AA324</f>
        <v>0</v>
      </c>
      <c r="AB323" s="142" t="n">
        <f aca="false">AB324</f>
        <v>0</v>
      </c>
    </row>
    <row r="324" s="48" customFormat="true" ht="17.6" hidden="false" customHeight="false" outlineLevel="0" collapsed="false">
      <c r="A324" s="76"/>
      <c r="B324" s="110"/>
      <c r="C324" s="34" t="s">
        <v>83</v>
      </c>
      <c r="D324" s="138" t="s">
        <v>397</v>
      </c>
      <c r="E324" s="35" t="s">
        <v>37</v>
      </c>
      <c r="F324" s="35" t="s">
        <v>19</v>
      </c>
      <c r="G324" s="49"/>
      <c r="H324" s="35"/>
      <c r="I324" s="140" t="n">
        <f aca="false">SUM(L324:AB324)</f>
        <v>20162300</v>
      </c>
      <c r="J324" s="140" t="n">
        <f aca="false">J325</f>
        <v>20162300</v>
      </c>
      <c r="K324" s="140" t="n">
        <f aca="false">I324-J324</f>
        <v>0</v>
      </c>
      <c r="L324" s="141"/>
      <c r="M324" s="141"/>
      <c r="N324" s="141"/>
      <c r="O324" s="140"/>
      <c r="P324" s="140"/>
      <c r="Q324" s="140"/>
      <c r="R324" s="140" t="n">
        <f aca="false">R325</f>
        <v>20162300</v>
      </c>
      <c r="S324" s="140" t="n">
        <f aca="false">S325</f>
        <v>0</v>
      </c>
      <c r="T324" s="140" t="n">
        <f aca="false">T325</f>
        <v>0</v>
      </c>
      <c r="U324" s="140" t="n">
        <f aca="false">U325</f>
        <v>0</v>
      </c>
      <c r="V324" s="140" t="n">
        <f aca="false">V325</f>
        <v>0</v>
      </c>
      <c r="W324" s="140" t="n">
        <f aca="false">W325</f>
        <v>0</v>
      </c>
      <c r="X324" s="140" t="n">
        <f aca="false">X325</f>
        <v>0</v>
      </c>
      <c r="Y324" s="140" t="n">
        <f aca="false">Y325</f>
        <v>0</v>
      </c>
      <c r="Z324" s="140" t="n">
        <f aca="false">Z325</f>
        <v>0</v>
      </c>
      <c r="AA324" s="140" t="n">
        <f aca="false">AA325</f>
        <v>0</v>
      </c>
      <c r="AB324" s="142" t="n">
        <f aca="false">AB325</f>
        <v>0</v>
      </c>
    </row>
    <row r="325" s="48" customFormat="true" ht="33.8" hidden="false" customHeight="false" outlineLevel="0" collapsed="false">
      <c r="A325" s="76"/>
      <c r="B325" s="110"/>
      <c r="C325" s="34" t="s">
        <v>354</v>
      </c>
      <c r="D325" s="138" t="s">
        <v>397</v>
      </c>
      <c r="E325" s="35" t="s">
        <v>37</v>
      </c>
      <c r="F325" s="35" t="s">
        <v>19</v>
      </c>
      <c r="G325" s="49" t="n">
        <v>9900000000</v>
      </c>
      <c r="H325" s="35"/>
      <c r="I325" s="140" t="n">
        <f aca="false">SUM(L325:AB325)</f>
        <v>20162300</v>
      </c>
      <c r="J325" s="140" t="n">
        <f aca="false">J326</f>
        <v>20162300</v>
      </c>
      <c r="K325" s="140" t="n">
        <f aca="false">I325-J325</f>
        <v>0</v>
      </c>
      <c r="L325" s="141"/>
      <c r="M325" s="141"/>
      <c r="N325" s="141"/>
      <c r="O325" s="140"/>
      <c r="P325" s="140"/>
      <c r="Q325" s="140"/>
      <c r="R325" s="140" t="n">
        <f aca="false">R326</f>
        <v>20162300</v>
      </c>
      <c r="S325" s="140" t="n">
        <f aca="false">S326</f>
        <v>0</v>
      </c>
      <c r="T325" s="140" t="n">
        <f aca="false">T326</f>
        <v>0</v>
      </c>
      <c r="U325" s="140" t="n">
        <f aca="false">U326</f>
        <v>0</v>
      </c>
      <c r="V325" s="140" t="n">
        <f aca="false">V326</f>
        <v>0</v>
      </c>
      <c r="W325" s="140" t="n">
        <f aca="false">W326</f>
        <v>0</v>
      </c>
      <c r="X325" s="140" t="n">
        <f aca="false">X326</f>
        <v>0</v>
      </c>
      <c r="Y325" s="140" t="n">
        <f aca="false">Y326</f>
        <v>0</v>
      </c>
      <c r="Z325" s="140" t="n">
        <f aca="false">Z326</f>
        <v>0</v>
      </c>
      <c r="AA325" s="140" t="n">
        <f aca="false">AA326</f>
        <v>0</v>
      </c>
      <c r="AB325" s="142" t="n">
        <f aca="false">AB326</f>
        <v>0</v>
      </c>
    </row>
    <row r="326" s="48" customFormat="true" ht="33.8" hidden="false" customHeight="false" outlineLevel="0" collapsed="false">
      <c r="A326" s="76"/>
      <c r="B326" s="110"/>
      <c r="C326" s="34" t="s">
        <v>364</v>
      </c>
      <c r="D326" s="138" t="s">
        <v>397</v>
      </c>
      <c r="E326" s="35" t="s">
        <v>37</v>
      </c>
      <c r="F326" s="35" t="s">
        <v>19</v>
      </c>
      <c r="G326" s="49" t="n">
        <v>9900062950</v>
      </c>
      <c r="H326" s="35"/>
      <c r="I326" s="140" t="n">
        <f aca="false">SUM(L326:AB326)</f>
        <v>20162300</v>
      </c>
      <c r="J326" s="140" t="n">
        <f aca="false">J327</f>
        <v>20162300</v>
      </c>
      <c r="K326" s="140" t="n">
        <f aca="false">I326-J326</f>
        <v>0</v>
      </c>
      <c r="L326" s="141"/>
      <c r="M326" s="141"/>
      <c r="N326" s="141"/>
      <c r="O326" s="140"/>
      <c r="P326" s="140"/>
      <c r="Q326" s="140"/>
      <c r="R326" s="140" t="n">
        <f aca="false">R327</f>
        <v>20162300</v>
      </c>
      <c r="S326" s="140" t="n">
        <f aca="false">S327</f>
        <v>0</v>
      </c>
      <c r="T326" s="140" t="n">
        <f aca="false">T327</f>
        <v>0</v>
      </c>
      <c r="U326" s="140" t="n">
        <f aca="false">U327</f>
        <v>0</v>
      </c>
      <c r="V326" s="140" t="n">
        <f aca="false">V327</f>
        <v>0</v>
      </c>
      <c r="W326" s="140" t="n">
        <f aca="false">W327</f>
        <v>0</v>
      </c>
      <c r="X326" s="140" t="n">
        <f aca="false">X327</f>
        <v>0</v>
      </c>
      <c r="Y326" s="140" t="n">
        <f aca="false">Y327</f>
        <v>0</v>
      </c>
      <c r="Z326" s="140" t="n">
        <f aca="false">Z327</f>
        <v>0</v>
      </c>
      <c r="AA326" s="140" t="n">
        <f aca="false">AA327</f>
        <v>0</v>
      </c>
      <c r="AB326" s="142" t="n">
        <f aca="false">AB327</f>
        <v>0</v>
      </c>
    </row>
    <row r="327" s="48" customFormat="true" ht="17.6" hidden="false" customHeight="false" outlineLevel="0" collapsed="false">
      <c r="A327" s="76"/>
      <c r="B327" s="110"/>
      <c r="C327" s="34" t="s">
        <v>122</v>
      </c>
      <c r="D327" s="138" t="s">
        <v>397</v>
      </c>
      <c r="E327" s="35" t="s">
        <v>37</v>
      </c>
      <c r="F327" s="35" t="s">
        <v>19</v>
      </c>
      <c r="G327" s="49" t="n">
        <v>9900062950</v>
      </c>
      <c r="H327" s="35" t="s">
        <v>123</v>
      </c>
      <c r="I327" s="140" t="n">
        <f aca="false">SUM(L327:AB327)</f>
        <v>20162300</v>
      </c>
      <c r="J327" s="140" t="n">
        <v>20162300</v>
      </c>
      <c r="K327" s="140" t="n">
        <f aca="false">I327-J327</f>
        <v>0</v>
      </c>
      <c r="L327" s="141"/>
      <c r="M327" s="141"/>
      <c r="N327" s="141"/>
      <c r="O327" s="140"/>
      <c r="P327" s="140"/>
      <c r="Q327" s="140"/>
      <c r="R327" s="140" t="n">
        <v>20162300</v>
      </c>
      <c r="S327" s="140"/>
      <c r="T327" s="140"/>
      <c r="U327" s="140"/>
      <c r="V327" s="140"/>
      <c r="W327" s="140"/>
      <c r="X327" s="140"/>
      <c r="Y327" s="140"/>
      <c r="Z327" s="140"/>
      <c r="AA327" s="140"/>
      <c r="AB327" s="142"/>
    </row>
    <row r="328" s="137" customFormat="true" ht="48.5" hidden="false" customHeight="false" outlineLevel="0" collapsed="false">
      <c r="A328" s="69"/>
      <c r="B328" s="110" t="s">
        <v>38</v>
      </c>
      <c r="C328" s="62" t="s">
        <v>405</v>
      </c>
      <c r="D328" s="131" t="n">
        <v>905</v>
      </c>
      <c r="E328" s="77"/>
      <c r="F328" s="77"/>
      <c r="G328" s="68"/>
      <c r="H328" s="77"/>
      <c r="I328" s="134" t="n">
        <f aca="false">SUM(L328:AB328)</f>
        <v>78968970</v>
      </c>
      <c r="J328" s="134" t="n">
        <f aca="false">J329+J342</f>
        <v>78913329.21</v>
      </c>
      <c r="K328" s="134" t="n">
        <f aca="false">I328-J328</f>
        <v>55640.7899999917</v>
      </c>
      <c r="L328" s="135" t="n">
        <f aca="false">L329+L342</f>
        <v>45098200</v>
      </c>
      <c r="M328" s="135" t="n">
        <f aca="false">M329+M342</f>
        <v>0</v>
      </c>
      <c r="N328" s="135" t="n">
        <f aca="false">N329+N342</f>
        <v>0</v>
      </c>
      <c r="O328" s="134" t="n">
        <f aca="false">O329+O342</f>
        <v>0</v>
      </c>
      <c r="P328" s="134" t="n">
        <f aca="false">P329+P342</f>
        <v>5000</v>
      </c>
      <c r="Q328" s="134" t="n">
        <f aca="false">Q329+Q342</f>
        <v>0</v>
      </c>
      <c r="R328" s="134" t="n">
        <f aca="false">R329+R342</f>
        <v>0</v>
      </c>
      <c r="S328" s="134" t="n">
        <f aca="false">S329+S342</f>
        <v>3176370</v>
      </c>
      <c r="T328" s="134" t="n">
        <f aca="false">T329+T342</f>
        <v>1000</v>
      </c>
      <c r="U328" s="134" t="n">
        <f aca="false">U329+U342</f>
        <v>14384100</v>
      </c>
      <c r="V328" s="134" t="n">
        <f aca="false">V329+V342</f>
        <v>0</v>
      </c>
      <c r="W328" s="134" t="n">
        <f aca="false">W329+W342</f>
        <v>0</v>
      </c>
      <c r="X328" s="134" t="n">
        <f aca="false">X329+X342</f>
        <v>0</v>
      </c>
      <c r="Y328" s="134" t="n">
        <f aca="false">Y329+Y342</f>
        <v>16304300</v>
      </c>
      <c r="Z328" s="134" t="n">
        <f aca="false">Z329+Z342</f>
        <v>0</v>
      </c>
      <c r="AA328" s="134" t="n">
        <f aca="false">AA329+AA342</f>
        <v>0</v>
      </c>
      <c r="AB328" s="136" t="n">
        <f aca="false">AB329+AB342</f>
        <v>0</v>
      </c>
    </row>
    <row r="329" s="48" customFormat="true" ht="17.6" hidden="false" customHeight="false" outlineLevel="0" collapsed="false">
      <c r="A329" s="76"/>
      <c r="B329" s="110"/>
      <c r="C329" s="34" t="s">
        <v>14</v>
      </c>
      <c r="D329" s="107" t="n">
        <v>905</v>
      </c>
      <c r="E329" s="35" t="s">
        <v>15</v>
      </c>
      <c r="F329" s="35" t="s">
        <v>80</v>
      </c>
      <c r="G329" s="49"/>
      <c r="H329" s="35"/>
      <c r="I329" s="140" t="n">
        <f aca="false">SUM(L329:AB329)</f>
        <v>33283570</v>
      </c>
      <c r="J329" s="140" t="n">
        <f aca="false">J330+J337</f>
        <v>33227929.21</v>
      </c>
      <c r="K329" s="140" t="n">
        <f aca="false">I329-J329</f>
        <v>55640.7899999991</v>
      </c>
      <c r="L329" s="141" t="n">
        <f aca="false">L330+L337</f>
        <v>30098200</v>
      </c>
      <c r="M329" s="141" t="n">
        <f aca="false">M330+M337</f>
        <v>0</v>
      </c>
      <c r="N329" s="141" t="n">
        <f aca="false">N330+N337</f>
        <v>0</v>
      </c>
      <c r="O329" s="140" t="n">
        <f aca="false">O330+O337</f>
        <v>0</v>
      </c>
      <c r="P329" s="140" t="n">
        <f aca="false">P330+P337</f>
        <v>5000</v>
      </c>
      <c r="Q329" s="140" t="n">
        <f aca="false">Q330+Q337</f>
        <v>0</v>
      </c>
      <c r="R329" s="140" t="n">
        <f aca="false">R330+R337</f>
        <v>0</v>
      </c>
      <c r="S329" s="140" t="n">
        <f aca="false">S330+S337</f>
        <v>3176370</v>
      </c>
      <c r="T329" s="140" t="n">
        <f aca="false">T330+T337</f>
        <v>1000</v>
      </c>
      <c r="U329" s="140" t="n">
        <f aca="false">U330+U337</f>
        <v>3000</v>
      </c>
      <c r="V329" s="140" t="n">
        <f aca="false">V330+V337</f>
        <v>0</v>
      </c>
      <c r="W329" s="140" t="n">
        <f aca="false">W330+W337</f>
        <v>0</v>
      </c>
      <c r="X329" s="140" t="n">
        <f aca="false">X330+X337</f>
        <v>0</v>
      </c>
      <c r="Y329" s="140" t="n">
        <f aca="false">Y330+Y337</f>
        <v>0</v>
      </c>
      <c r="Z329" s="140" t="n">
        <f aca="false">Z330+Z337</f>
        <v>0</v>
      </c>
      <c r="AA329" s="140" t="n">
        <f aca="false">AA330+AA337</f>
        <v>0</v>
      </c>
      <c r="AB329" s="142" t="n">
        <f aca="false">AB330+AB337</f>
        <v>0</v>
      </c>
    </row>
    <row r="330" s="48" customFormat="true" ht="33.8" hidden="false" customHeight="false" outlineLevel="0" collapsed="false">
      <c r="A330" s="76"/>
      <c r="B330" s="110"/>
      <c r="C330" s="34" t="s">
        <v>406</v>
      </c>
      <c r="D330" s="107" t="n">
        <v>905</v>
      </c>
      <c r="E330" s="35" t="s">
        <v>15</v>
      </c>
      <c r="F330" s="35" t="s">
        <v>25</v>
      </c>
      <c r="G330" s="49"/>
      <c r="H330" s="35"/>
      <c r="I330" s="140" t="n">
        <f aca="false">SUM(L330:AB330)</f>
        <v>28159220</v>
      </c>
      <c r="J330" s="140" t="n">
        <f aca="false">J331</f>
        <v>28152906.69</v>
      </c>
      <c r="K330" s="140" t="n">
        <f aca="false">I330-J330</f>
        <v>6313.30999999866</v>
      </c>
      <c r="L330" s="141" t="n">
        <f aca="false">L331</f>
        <v>24905200</v>
      </c>
      <c r="M330" s="141" t="n">
        <f aca="false">M331</f>
        <v>0</v>
      </c>
      <c r="N330" s="141" t="n">
        <f aca="false">N331</f>
        <v>0</v>
      </c>
      <c r="O330" s="140" t="n">
        <f aca="false">O331</f>
        <v>0</v>
      </c>
      <c r="P330" s="140" t="n">
        <f aca="false">P331</f>
        <v>5000</v>
      </c>
      <c r="Q330" s="140" t="n">
        <f aca="false">Q331</f>
        <v>0</v>
      </c>
      <c r="R330" s="140" t="n">
        <f aca="false">R331</f>
        <v>0</v>
      </c>
      <c r="S330" s="140" t="n">
        <f aca="false">S331</f>
        <v>3176370</v>
      </c>
      <c r="T330" s="140" t="n">
        <f aca="false">T331</f>
        <v>1000</v>
      </c>
      <c r="U330" s="140" t="n">
        <f aca="false">U331</f>
        <v>3000</v>
      </c>
      <c r="V330" s="140" t="n">
        <f aca="false">V331</f>
        <v>0</v>
      </c>
      <c r="W330" s="140" t="n">
        <f aca="false">W331</f>
        <v>0</v>
      </c>
      <c r="X330" s="140" t="n">
        <f aca="false">X331</f>
        <v>0</v>
      </c>
      <c r="Y330" s="140" t="n">
        <f aca="false">Y331</f>
        <v>0</v>
      </c>
      <c r="Z330" s="140" t="n">
        <f aca="false">Z331</f>
        <v>0</v>
      </c>
      <c r="AA330" s="140" t="n">
        <f aca="false">AA331</f>
        <v>68650</v>
      </c>
      <c r="AB330" s="142" t="n">
        <f aca="false">AB331</f>
        <v>0</v>
      </c>
    </row>
    <row r="331" s="48" customFormat="true" ht="33.8" hidden="false" customHeight="false" outlineLevel="0" collapsed="false">
      <c r="A331" s="76"/>
      <c r="B331" s="110"/>
      <c r="C331" s="34" t="s">
        <v>95</v>
      </c>
      <c r="D331" s="107" t="n">
        <v>905</v>
      </c>
      <c r="E331" s="35" t="s">
        <v>15</v>
      </c>
      <c r="F331" s="35" t="s">
        <v>25</v>
      </c>
      <c r="G331" s="49" t="n">
        <v>5000000000</v>
      </c>
      <c r="H331" s="35"/>
      <c r="I331" s="140" t="n">
        <f aca="false">SUM(L331:AB331)</f>
        <v>28159220</v>
      </c>
      <c r="J331" s="140" t="n">
        <f aca="false">J332</f>
        <v>28152906.69</v>
      </c>
      <c r="K331" s="140" t="n">
        <f aca="false">I331-J331</f>
        <v>6313.30999999866</v>
      </c>
      <c r="L331" s="141" t="n">
        <f aca="false">L332</f>
        <v>24905200</v>
      </c>
      <c r="M331" s="141" t="n">
        <f aca="false">M332</f>
        <v>0</v>
      </c>
      <c r="N331" s="141" t="n">
        <f aca="false">N332</f>
        <v>0</v>
      </c>
      <c r="O331" s="140" t="n">
        <f aca="false">O332</f>
        <v>0</v>
      </c>
      <c r="P331" s="140" t="n">
        <f aca="false">P332</f>
        <v>5000</v>
      </c>
      <c r="Q331" s="140" t="n">
        <f aca="false">Q332</f>
        <v>0</v>
      </c>
      <c r="R331" s="140" t="n">
        <f aca="false">R332</f>
        <v>0</v>
      </c>
      <c r="S331" s="140" t="n">
        <f aca="false">S332</f>
        <v>3176370</v>
      </c>
      <c r="T331" s="140" t="n">
        <f aca="false">T332</f>
        <v>1000</v>
      </c>
      <c r="U331" s="140" t="n">
        <f aca="false">U332</f>
        <v>3000</v>
      </c>
      <c r="V331" s="140" t="n">
        <f aca="false">V332</f>
        <v>0</v>
      </c>
      <c r="W331" s="140" t="n">
        <f aca="false">W332</f>
        <v>0</v>
      </c>
      <c r="X331" s="140" t="n">
        <f aca="false">X332</f>
        <v>0</v>
      </c>
      <c r="Y331" s="140" t="n">
        <f aca="false">Y332</f>
        <v>0</v>
      </c>
      <c r="Z331" s="140" t="n">
        <f aca="false">Z332</f>
        <v>0</v>
      </c>
      <c r="AA331" s="140" t="n">
        <f aca="false">AA332</f>
        <v>68650</v>
      </c>
      <c r="AB331" s="142" t="n">
        <f aca="false">AB332</f>
        <v>0</v>
      </c>
    </row>
    <row r="332" s="48" customFormat="true" ht="33.8" hidden="false" customHeight="false" outlineLevel="0" collapsed="false">
      <c r="A332" s="76"/>
      <c r="B332" s="110"/>
      <c r="C332" s="34" t="s">
        <v>103</v>
      </c>
      <c r="D332" s="107" t="n">
        <v>905</v>
      </c>
      <c r="E332" s="35" t="s">
        <v>15</v>
      </c>
      <c r="F332" s="35" t="s">
        <v>25</v>
      </c>
      <c r="G332" s="49" t="n">
        <v>5020000000</v>
      </c>
      <c r="H332" s="35"/>
      <c r="I332" s="140" t="n">
        <f aca="false">SUM(L332:AB332)</f>
        <v>28159220</v>
      </c>
      <c r="J332" s="140" t="n">
        <f aca="false">J333</f>
        <v>28152906.69</v>
      </c>
      <c r="K332" s="140" t="n">
        <f aca="false">I332-J332</f>
        <v>6313.30999999866</v>
      </c>
      <c r="L332" s="141" t="n">
        <f aca="false">L333</f>
        <v>24905200</v>
      </c>
      <c r="M332" s="141" t="n">
        <f aca="false">M333</f>
        <v>0</v>
      </c>
      <c r="N332" s="141" t="n">
        <f aca="false">N333</f>
        <v>0</v>
      </c>
      <c r="O332" s="140" t="n">
        <f aca="false">O333</f>
        <v>0</v>
      </c>
      <c r="P332" s="140" t="n">
        <f aca="false">P333</f>
        <v>5000</v>
      </c>
      <c r="Q332" s="140" t="n">
        <f aca="false">Q333</f>
        <v>0</v>
      </c>
      <c r="R332" s="140" t="n">
        <f aca="false">R333</f>
        <v>0</v>
      </c>
      <c r="S332" s="140" t="n">
        <f aca="false">S333</f>
        <v>3176370</v>
      </c>
      <c r="T332" s="140" t="n">
        <f aca="false">T333</f>
        <v>1000</v>
      </c>
      <c r="U332" s="140" t="n">
        <f aca="false">U333</f>
        <v>3000</v>
      </c>
      <c r="V332" s="140" t="n">
        <f aca="false">V333</f>
        <v>0</v>
      </c>
      <c r="W332" s="140" t="n">
        <f aca="false">W333</f>
        <v>0</v>
      </c>
      <c r="X332" s="140" t="n">
        <f aca="false">X333</f>
        <v>0</v>
      </c>
      <c r="Y332" s="140" t="n">
        <f aca="false">Y333</f>
        <v>0</v>
      </c>
      <c r="Z332" s="140" t="n">
        <f aca="false">Z333</f>
        <v>0</v>
      </c>
      <c r="AA332" s="140" t="n">
        <f aca="false">AA333</f>
        <v>68650</v>
      </c>
      <c r="AB332" s="142" t="n">
        <f aca="false">AB333</f>
        <v>0</v>
      </c>
    </row>
    <row r="333" s="48" customFormat="true" ht="33.8" hidden="false" customHeight="false" outlineLevel="0" collapsed="false">
      <c r="A333" s="76"/>
      <c r="B333" s="110"/>
      <c r="C333" s="34" t="s">
        <v>97</v>
      </c>
      <c r="D333" s="107" t="n">
        <v>905</v>
      </c>
      <c r="E333" s="35" t="s">
        <v>15</v>
      </c>
      <c r="F333" s="35" t="s">
        <v>25</v>
      </c>
      <c r="G333" s="49" t="n">
        <v>5020000190</v>
      </c>
      <c r="H333" s="35"/>
      <c r="I333" s="140" t="n">
        <f aca="false">SUM(L333:AB333)</f>
        <v>28159220</v>
      </c>
      <c r="J333" s="140" t="n">
        <f aca="false">J336+J334+J335</f>
        <v>28152906.69</v>
      </c>
      <c r="K333" s="140" t="n">
        <f aca="false">I333-J333</f>
        <v>6313.30999999866</v>
      </c>
      <c r="L333" s="141" t="n">
        <f aca="false">L336+L334</f>
        <v>24905200</v>
      </c>
      <c r="M333" s="141" t="n">
        <f aca="false">M336+M334</f>
        <v>0</v>
      </c>
      <c r="N333" s="141" t="n">
        <f aca="false">N336+N334</f>
        <v>0</v>
      </c>
      <c r="O333" s="140" t="n">
        <f aca="false">O336+O334</f>
        <v>0</v>
      </c>
      <c r="P333" s="140" t="n">
        <f aca="false">P336+P334+P335</f>
        <v>5000</v>
      </c>
      <c r="Q333" s="140" t="n">
        <f aca="false">Q336+Q334</f>
        <v>0</v>
      </c>
      <c r="R333" s="140" t="n">
        <f aca="false">R336+R334</f>
        <v>0</v>
      </c>
      <c r="S333" s="140" t="n">
        <f aca="false">S336+S334+S335</f>
        <v>3176370</v>
      </c>
      <c r="T333" s="140" t="n">
        <f aca="false">T336+T334+T335</f>
        <v>1000</v>
      </c>
      <c r="U333" s="140" t="n">
        <f aca="false">U336+U334+U335</f>
        <v>3000</v>
      </c>
      <c r="V333" s="140" t="n">
        <f aca="false">V336+V334</f>
        <v>0</v>
      </c>
      <c r="W333" s="140" t="n">
        <f aca="false">W336+W334</f>
        <v>0</v>
      </c>
      <c r="X333" s="140" t="n">
        <f aca="false">X336+X334</f>
        <v>0</v>
      </c>
      <c r="Y333" s="140" t="n">
        <f aca="false">Y336+Y334</f>
        <v>0</v>
      </c>
      <c r="Z333" s="140" t="n">
        <f aca="false">Z336+Z334</f>
        <v>0</v>
      </c>
      <c r="AA333" s="140" t="n">
        <f aca="false">AA336+AA334</f>
        <v>68650</v>
      </c>
      <c r="AB333" s="142" t="n">
        <f aca="false">AB336+AB334</f>
        <v>0</v>
      </c>
    </row>
    <row r="334" s="48" customFormat="true" ht="64.65" hidden="false" customHeight="false" outlineLevel="0" collapsed="false">
      <c r="A334" s="76"/>
      <c r="B334" s="110"/>
      <c r="C334" s="34" t="s">
        <v>98</v>
      </c>
      <c r="D334" s="107" t="n">
        <v>905</v>
      </c>
      <c r="E334" s="35" t="s">
        <v>15</v>
      </c>
      <c r="F334" s="35" t="s">
        <v>25</v>
      </c>
      <c r="G334" s="49" t="n">
        <v>5020000190</v>
      </c>
      <c r="H334" s="35" t="s">
        <v>99</v>
      </c>
      <c r="I334" s="140" t="n">
        <f aca="false">SUM(L334:AB334)</f>
        <v>28141520</v>
      </c>
      <c r="J334" s="140" t="n">
        <v>28140109.69</v>
      </c>
      <c r="K334" s="140" t="n">
        <f aca="false">I334-J334</f>
        <v>1410.30999999866</v>
      </c>
      <c r="L334" s="141" t="n">
        <v>24897500</v>
      </c>
      <c r="M334" s="141"/>
      <c r="N334" s="141"/>
      <c r="O334" s="140"/>
      <c r="P334" s="140"/>
      <c r="Q334" s="140"/>
      <c r="R334" s="140"/>
      <c r="S334" s="140" t="n">
        <v>3175370</v>
      </c>
      <c r="T334" s="140"/>
      <c r="U334" s="140"/>
      <c r="V334" s="140"/>
      <c r="W334" s="140"/>
      <c r="X334" s="140"/>
      <c r="Y334" s="140"/>
      <c r="Z334" s="140"/>
      <c r="AA334" s="140" t="n">
        <v>68650</v>
      </c>
      <c r="AB334" s="142"/>
    </row>
    <row r="335" s="48" customFormat="true" ht="33.6" hidden="false" customHeight="false" outlineLevel="0" collapsed="false">
      <c r="A335" s="76"/>
      <c r="B335" s="110"/>
      <c r="C335" s="34" t="s">
        <v>101</v>
      </c>
      <c r="D335" s="107" t="n">
        <v>905</v>
      </c>
      <c r="E335" s="35" t="s">
        <v>15</v>
      </c>
      <c r="F335" s="35" t="s">
        <v>25</v>
      </c>
      <c r="G335" s="49" t="n">
        <v>5020000190</v>
      </c>
      <c r="H335" s="35" t="s">
        <v>102</v>
      </c>
      <c r="I335" s="140" t="n">
        <f aca="false">SUM(L335:AB335)</f>
        <v>10000</v>
      </c>
      <c r="J335" s="140" t="n">
        <v>10000</v>
      </c>
      <c r="K335" s="140" t="n">
        <f aca="false">I335-J335</f>
        <v>0</v>
      </c>
      <c r="L335" s="141"/>
      <c r="M335" s="141"/>
      <c r="N335" s="141"/>
      <c r="O335" s="140"/>
      <c r="P335" s="140" t="n">
        <v>5000</v>
      </c>
      <c r="Q335" s="140"/>
      <c r="R335" s="140"/>
      <c r="S335" s="140" t="n">
        <v>1000</v>
      </c>
      <c r="T335" s="140" t="n">
        <v>1000</v>
      </c>
      <c r="U335" s="140" t="n">
        <v>3000</v>
      </c>
      <c r="V335" s="140"/>
      <c r="W335" s="140"/>
      <c r="X335" s="140"/>
      <c r="Y335" s="140"/>
      <c r="Z335" s="140"/>
      <c r="AA335" s="140"/>
      <c r="AB335" s="142"/>
    </row>
    <row r="336" s="48" customFormat="true" ht="17.6" hidden="false" customHeight="false" outlineLevel="0" collapsed="false">
      <c r="A336" s="76"/>
      <c r="B336" s="110"/>
      <c r="C336" s="34" t="s">
        <v>104</v>
      </c>
      <c r="D336" s="107" t="n">
        <v>905</v>
      </c>
      <c r="E336" s="35" t="s">
        <v>15</v>
      </c>
      <c r="F336" s="35" t="s">
        <v>25</v>
      </c>
      <c r="G336" s="49" t="n">
        <v>5020000190</v>
      </c>
      <c r="H336" s="35" t="s">
        <v>105</v>
      </c>
      <c r="I336" s="140" t="n">
        <f aca="false">SUM(L336:AB336)</f>
        <v>7700</v>
      </c>
      <c r="J336" s="140" t="n">
        <v>2797</v>
      </c>
      <c r="K336" s="140" t="n">
        <f aca="false">I336-J336</f>
        <v>4903</v>
      </c>
      <c r="L336" s="141" t="n">
        <v>7700</v>
      </c>
      <c r="M336" s="141"/>
      <c r="N336" s="141"/>
      <c r="O336" s="140"/>
      <c r="P336" s="140"/>
      <c r="Q336" s="140"/>
      <c r="R336" s="140"/>
      <c r="S336" s="140"/>
      <c r="T336" s="140"/>
      <c r="U336" s="140"/>
      <c r="V336" s="140"/>
      <c r="W336" s="140"/>
      <c r="X336" s="140"/>
      <c r="Y336" s="140"/>
      <c r="Z336" s="140"/>
      <c r="AA336" s="140"/>
      <c r="AB336" s="142"/>
    </row>
    <row r="337" s="48" customFormat="true" ht="17.6" hidden="false" customHeight="false" outlineLevel="0" collapsed="false">
      <c r="A337" s="76"/>
      <c r="B337" s="110"/>
      <c r="C337" s="34" t="s">
        <v>28</v>
      </c>
      <c r="D337" s="107" t="n">
        <v>905</v>
      </c>
      <c r="E337" s="35" t="s">
        <v>15</v>
      </c>
      <c r="F337" s="35" t="s">
        <v>29</v>
      </c>
      <c r="G337" s="49"/>
      <c r="H337" s="35"/>
      <c r="I337" s="140" t="n">
        <f aca="false">SUM(L337:AB337)</f>
        <v>5124350</v>
      </c>
      <c r="J337" s="140" t="n">
        <f aca="false">J338</f>
        <v>5075022.52</v>
      </c>
      <c r="K337" s="140" t="n">
        <f aca="false">I337-J337</f>
        <v>49327.4800000004</v>
      </c>
      <c r="L337" s="141" t="n">
        <f aca="false">L338</f>
        <v>5193000</v>
      </c>
      <c r="M337" s="141" t="n">
        <f aca="false">M338</f>
        <v>0</v>
      </c>
      <c r="N337" s="141" t="n">
        <f aca="false">N338</f>
        <v>0</v>
      </c>
      <c r="O337" s="140" t="n">
        <f aca="false">O338</f>
        <v>0</v>
      </c>
      <c r="P337" s="140" t="n">
        <f aca="false">P338</f>
        <v>0</v>
      </c>
      <c r="Q337" s="140" t="n">
        <f aca="false">Q338</f>
        <v>0</v>
      </c>
      <c r="R337" s="140" t="n">
        <f aca="false">R338</f>
        <v>0</v>
      </c>
      <c r="S337" s="140" t="n">
        <f aca="false">S338</f>
        <v>0</v>
      </c>
      <c r="T337" s="140" t="n">
        <f aca="false">T338</f>
        <v>0</v>
      </c>
      <c r="U337" s="140" t="n">
        <f aca="false">U338</f>
        <v>0</v>
      </c>
      <c r="V337" s="140" t="n">
        <f aca="false">V338</f>
        <v>0</v>
      </c>
      <c r="W337" s="140" t="n">
        <f aca="false">W338</f>
        <v>0</v>
      </c>
      <c r="X337" s="140" t="n">
        <f aca="false">X338</f>
        <v>0</v>
      </c>
      <c r="Y337" s="140" t="n">
        <f aca="false">Y338</f>
        <v>0</v>
      </c>
      <c r="Z337" s="140" t="n">
        <f aca="false">Z338</f>
        <v>0</v>
      </c>
      <c r="AA337" s="140" t="n">
        <f aca="false">AA338</f>
        <v>-68650</v>
      </c>
      <c r="AB337" s="142" t="n">
        <f aca="false">AB338</f>
        <v>0</v>
      </c>
    </row>
    <row r="338" s="48" customFormat="true" ht="33.8" hidden="false" customHeight="false" outlineLevel="0" collapsed="false">
      <c r="A338" s="76"/>
      <c r="B338" s="110"/>
      <c r="C338" s="34" t="s">
        <v>95</v>
      </c>
      <c r="D338" s="107" t="n">
        <v>905</v>
      </c>
      <c r="E338" s="35" t="s">
        <v>15</v>
      </c>
      <c r="F338" s="35" t="s">
        <v>29</v>
      </c>
      <c r="G338" s="49" t="n">
        <v>500000000</v>
      </c>
      <c r="H338" s="35"/>
      <c r="I338" s="140" t="n">
        <f aca="false">SUM(L338:AB338)</f>
        <v>5124350</v>
      </c>
      <c r="J338" s="140" t="n">
        <f aca="false">J339</f>
        <v>5075022.52</v>
      </c>
      <c r="K338" s="140" t="n">
        <f aca="false">I338-J338</f>
        <v>49327.4800000004</v>
      </c>
      <c r="L338" s="141" t="n">
        <f aca="false">L339</f>
        <v>5193000</v>
      </c>
      <c r="M338" s="141" t="n">
        <f aca="false">M339</f>
        <v>0</v>
      </c>
      <c r="N338" s="141" t="n">
        <f aca="false">N339</f>
        <v>0</v>
      </c>
      <c r="O338" s="140" t="n">
        <f aca="false">O339</f>
        <v>0</v>
      </c>
      <c r="P338" s="140" t="n">
        <f aca="false">P339</f>
        <v>0</v>
      </c>
      <c r="Q338" s="140" t="n">
        <f aca="false">Q339</f>
        <v>0</v>
      </c>
      <c r="R338" s="140" t="n">
        <f aca="false">R339</f>
        <v>0</v>
      </c>
      <c r="S338" s="140" t="n">
        <f aca="false">S339</f>
        <v>0</v>
      </c>
      <c r="T338" s="140" t="n">
        <f aca="false">T339</f>
        <v>0</v>
      </c>
      <c r="U338" s="140" t="n">
        <f aca="false">U339</f>
        <v>0</v>
      </c>
      <c r="V338" s="140" t="n">
        <f aca="false">V339</f>
        <v>0</v>
      </c>
      <c r="W338" s="140" t="n">
        <f aca="false">W339</f>
        <v>0</v>
      </c>
      <c r="X338" s="140" t="n">
        <f aca="false">X339</f>
        <v>0</v>
      </c>
      <c r="Y338" s="140" t="n">
        <f aca="false">Y339</f>
        <v>0</v>
      </c>
      <c r="Z338" s="140" t="n">
        <f aca="false">Z339</f>
        <v>0</v>
      </c>
      <c r="AA338" s="140" t="n">
        <f aca="false">AA339</f>
        <v>-68650</v>
      </c>
      <c r="AB338" s="142" t="n">
        <f aca="false">AB339</f>
        <v>0</v>
      </c>
    </row>
    <row r="339" s="48" customFormat="true" ht="33.8" hidden="false" customHeight="false" outlineLevel="0" collapsed="false">
      <c r="A339" s="76"/>
      <c r="B339" s="110"/>
      <c r="C339" s="34" t="s">
        <v>113</v>
      </c>
      <c r="D339" s="107" t="n">
        <v>905</v>
      </c>
      <c r="E339" s="35" t="s">
        <v>15</v>
      </c>
      <c r="F339" s="35" t="s">
        <v>29</v>
      </c>
      <c r="G339" s="49" t="n">
        <v>503000000</v>
      </c>
      <c r="H339" s="35"/>
      <c r="I339" s="140" t="n">
        <f aca="false">SUM(L339:AB339)</f>
        <v>5124350</v>
      </c>
      <c r="J339" s="140" t="n">
        <f aca="false">J340</f>
        <v>5075022.52</v>
      </c>
      <c r="K339" s="140" t="n">
        <f aca="false">I339-J339</f>
        <v>49327.4800000004</v>
      </c>
      <c r="L339" s="141" t="n">
        <f aca="false">L340</f>
        <v>5193000</v>
      </c>
      <c r="M339" s="141" t="n">
        <f aca="false">M340</f>
        <v>0</v>
      </c>
      <c r="N339" s="141" t="n">
        <f aca="false">N340</f>
        <v>0</v>
      </c>
      <c r="O339" s="140" t="n">
        <f aca="false">O340</f>
        <v>0</v>
      </c>
      <c r="P339" s="140" t="n">
        <f aca="false">P340</f>
        <v>0</v>
      </c>
      <c r="Q339" s="140" t="n">
        <f aca="false">Q340</f>
        <v>0</v>
      </c>
      <c r="R339" s="140" t="n">
        <f aca="false">R340</f>
        <v>0</v>
      </c>
      <c r="S339" s="140" t="n">
        <f aca="false">S340</f>
        <v>0</v>
      </c>
      <c r="T339" s="140" t="n">
        <f aca="false">T340</f>
        <v>0</v>
      </c>
      <c r="U339" s="140" t="n">
        <f aca="false">U340</f>
        <v>0</v>
      </c>
      <c r="V339" s="140" t="n">
        <f aca="false">V340</f>
        <v>0</v>
      </c>
      <c r="W339" s="140" t="n">
        <f aca="false">W340</f>
        <v>0</v>
      </c>
      <c r="X339" s="140" t="n">
        <f aca="false">X340</f>
        <v>0</v>
      </c>
      <c r="Y339" s="140" t="n">
        <f aca="false">Y340</f>
        <v>0</v>
      </c>
      <c r="Z339" s="140" t="n">
        <f aca="false">Z340</f>
        <v>0</v>
      </c>
      <c r="AA339" s="140" t="n">
        <f aca="false">AA340</f>
        <v>-68650</v>
      </c>
      <c r="AB339" s="142" t="n">
        <f aca="false">AB34</f>
        <v>0</v>
      </c>
    </row>
    <row r="340" s="48" customFormat="true" ht="33.8" hidden="false" customHeight="false" outlineLevel="0" collapsed="false">
      <c r="A340" s="76"/>
      <c r="B340" s="110"/>
      <c r="C340" s="34" t="s">
        <v>114</v>
      </c>
      <c r="D340" s="107" t="n">
        <v>905</v>
      </c>
      <c r="E340" s="35" t="s">
        <v>15</v>
      </c>
      <c r="F340" s="35" t="s">
        <v>29</v>
      </c>
      <c r="G340" s="49" t="n">
        <v>5030010030</v>
      </c>
      <c r="H340" s="35"/>
      <c r="I340" s="140" t="n">
        <f aca="false">SUM(L340:AB340)</f>
        <v>5124350</v>
      </c>
      <c r="J340" s="140" t="n">
        <f aca="false">J341</f>
        <v>5075022.52</v>
      </c>
      <c r="K340" s="140" t="n">
        <f aca="false">I340-J340</f>
        <v>49327.4800000004</v>
      </c>
      <c r="L340" s="141" t="n">
        <f aca="false">L341</f>
        <v>5193000</v>
      </c>
      <c r="M340" s="141" t="n">
        <f aca="false">M341</f>
        <v>0</v>
      </c>
      <c r="N340" s="141" t="n">
        <f aca="false">N341</f>
        <v>0</v>
      </c>
      <c r="O340" s="140" t="n">
        <f aca="false">O341</f>
        <v>0</v>
      </c>
      <c r="P340" s="140" t="n">
        <f aca="false">P341</f>
        <v>0</v>
      </c>
      <c r="Q340" s="140" t="n">
        <f aca="false">Q341</f>
        <v>0</v>
      </c>
      <c r="R340" s="140" t="n">
        <f aca="false">R341</f>
        <v>0</v>
      </c>
      <c r="S340" s="140" t="n">
        <f aca="false">S341</f>
        <v>0</v>
      </c>
      <c r="T340" s="140" t="n">
        <f aca="false">T341</f>
        <v>0</v>
      </c>
      <c r="U340" s="140" t="n">
        <f aca="false">U341</f>
        <v>0</v>
      </c>
      <c r="V340" s="140" t="n">
        <f aca="false">V341</f>
        <v>0</v>
      </c>
      <c r="W340" s="140" t="n">
        <f aca="false">W341</f>
        <v>0</v>
      </c>
      <c r="X340" s="140" t="n">
        <f aca="false">X341</f>
        <v>0</v>
      </c>
      <c r="Y340" s="140" t="n">
        <f aca="false">Y341</f>
        <v>0</v>
      </c>
      <c r="Z340" s="140" t="n">
        <f aca="false">Z341</f>
        <v>0</v>
      </c>
      <c r="AA340" s="140" t="n">
        <f aca="false">AA341</f>
        <v>-68650</v>
      </c>
      <c r="AB340" s="142" t="n">
        <f aca="false">AB341</f>
        <v>0</v>
      </c>
    </row>
    <row r="341" s="48" customFormat="true" ht="33.8" hidden="false" customHeight="false" outlineLevel="0" collapsed="false">
      <c r="A341" s="76"/>
      <c r="B341" s="110"/>
      <c r="C341" s="34" t="s">
        <v>101</v>
      </c>
      <c r="D341" s="107" t="n">
        <v>905</v>
      </c>
      <c r="E341" s="35" t="s">
        <v>15</v>
      </c>
      <c r="F341" s="35" t="s">
        <v>29</v>
      </c>
      <c r="G341" s="49" t="n">
        <v>5030010030</v>
      </c>
      <c r="H341" s="35" t="s">
        <v>102</v>
      </c>
      <c r="I341" s="140" t="n">
        <f aca="false">SUM(L341:AB341)</f>
        <v>5124350</v>
      </c>
      <c r="J341" s="140" t="n">
        <v>5075022.52</v>
      </c>
      <c r="K341" s="140" t="n">
        <f aca="false">I341-J341</f>
        <v>49327.4800000004</v>
      </c>
      <c r="L341" s="141" t="n">
        <v>5193000</v>
      </c>
      <c r="M341" s="141"/>
      <c r="N341" s="141"/>
      <c r="O341" s="140"/>
      <c r="P341" s="140"/>
      <c r="Q341" s="140"/>
      <c r="R341" s="140"/>
      <c r="S341" s="140"/>
      <c r="T341" s="140"/>
      <c r="U341" s="140"/>
      <c r="V341" s="140"/>
      <c r="W341" s="140"/>
      <c r="X341" s="140"/>
      <c r="Y341" s="140"/>
      <c r="Z341" s="140"/>
      <c r="AA341" s="140" t="n">
        <v>-68650</v>
      </c>
      <c r="AB341" s="142"/>
    </row>
    <row r="342" s="48" customFormat="true" ht="33.8" hidden="false" customHeight="false" outlineLevel="0" collapsed="false">
      <c r="A342" s="76"/>
      <c r="B342" s="110"/>
      <c r="C342" s="34" t="s">
        <v>79</v>
      </c>
      <c r="D342" s="107" t="n">
        <v>905</v>
      </c>
      <c r="E342" s="35" t="s">
        <v>37</v>
      </c>
      <c r="F342" s="35" t="s">
        <v>80</v>
      </c>
      <c r="G342" s="49"/>
      <c r="H342" s="35"/>
      <c r="I342" s="140" t="n">
        <f aca="false">SUM(L342:AB342)</f>
        <v>45685400</v>
      </c>
      <c r="J342" s="140" t="n">
        <f aca="false">J343+J353</f>
        <v>45685400</v>
      </c>
      <c r="K342" s="140" t="n">
        <f aca="false">I342-J342</f>
        <v>0</v>
      </c>
      <c r="L342" s="141" t="n">
        <f aca="false">L343</f>
        <v>15000000</v>
      </c>
      <c r="M342" s="141" t="n">
        <f aca="false">M343</f>
        <v>0</v>
      </c>
      <c r="N342" s="141" t="n">
        <f aca="false">N343</f>
        <v>0</v>
      </c>
      <c r="O342" s="140" t="n">
        <f aca="false">O343</f>
        <v>0</v>
      </c>
      <c r="P342" s="140" t="n">
        <f aca="false">P343</f>
        <v>0</v>
      </c>
      <c r="Q342" s="140" t="n">
        <f aca="false">Q343</f>
        <v>0</v>
      </c>
      <c r="R342" s="140" t="n">
        <f aca="false">R343</f>
        <v>0</v>
      </c>
      <c r="S342" s="140" t="n">
        <f aca="false">S343</f>
        <v>0</v>
      </c>
      <c r="T342" s="140" t="n">
        <f aca="false">T343</f>
        <v>0</v>
      </c>
      <c r="U342" s="140" t="n">
        <f aca="false">U343+U348</f>
        <v>14381100</v>
      </c>
      <c r="V342" s="140" t="n">
        <f aca="false">V343</f>
        <v>0</v>
      </c>
      <c r="W342" s="140" t="n">
        <f aca="false">W343+W348+W353</f>
        <v>0</v>
      </c>
      <c r="X342" s="140" t="n">
        <f aca="false">X343</f>
        <v>0</v>
      </c>
      <c r="Y342" s="140" t="n">
        <f aca="false">Y343+Y353</f>
        <v>16304300</v>
      </c>
      <c r="Z342" s="140" t="n">
        <f aca="false">Z343+Z353</f>
        <v>0</v>
      </c>
      <c r="AA342" s="140" t="n">
        <f aca="false">AA343+AA353</f>
        <v>0</v>
      </c>
      <c r="AB342" s="142" t="n">
        <f aca="false">AB343+AB353</f>
        <v>0</v>
      </c>
    </row>
    <row r="343" s="48" customFormat="true" ht="33.8" hidden="false" customHeight="false" outlineLevel="0" collapsed="false">
      <c r="A343" s="76"/>
      <c r="B343" s="110"/>
      <c r="C343" s="34" t="s">
        <v>81</v>
      </c>
      <c r="D343" s="107" t="n">
        <v>905</v>
      </c>
      <c r="E343" s="35" t="s">
        <v>37</v>
      </c>
      <c r="F343" s="35" t="s">
        <v>15</v>
      </c>
      <c r="G343" s="49"/>
      <c r="H343" s="35"/>
      <c r="I343" s="140" t="n">
        <f aca="false">SUM(L343:AB343)</f>
        <v>15000000</v>
      </c>
      <c r="J343" s="140" t="n">
        <f aca="false">J344</f>
        <v>15000000</v>
      </c>
      <c r="K343" s="140" t="n">
        <f aca="false">I343-J343</f>
        <v>0</v>
      </c>
      <c r="L343" s="141" t="n">
        <f aca="false">L344</f>
        <v>15000000</v>
      </c>
      <c r="M343" s="141" t="n">
        <f aca="false">M344</f>
        <v>0</v>
      </c>
      <c r="N343" s="141" t="n">
        <f aca="false">N344</f>
        <v>0</v>
      </c>
      <c r="O343" s="140" t="n">
        <f aca="false">O344</f>
        <v>0</v>
      </c>
      <c r="P343" s="140" t="n">
        <f aca="false">P344</f>
        <v>0</v>
      </c>
      <c r="Q343" s="140" t="n">
        <f aca="false">Q344</f>
        <v>0</v>
      </c>
      <c r="R343" s="140" t="n">
        <f aca="false">R344</f>
        <v>0</v>
      </c>
      <c r="S343" s="140" t="n">
        <f aca="false">S344</f>
        <v>0</v>
      </c>
      <c r="T343" s="140" t="n">
        <f aca="false">T344</f>
        <v>0</v>
      </c>
      <c r="U343" s="140" t="n">
        <f aca="false">U344</f>
        <v>0</v>
      </c>
      <c r="V343" s="140" t="n">
        <f aca="false">V344</f>
        <v>0</v>
      </c>
      <c r="W343" s="140" t="n">
        <f aca="false">W344</f>
        <v>0</v>
      </c>
      <c r="X343" s="140" t="n">
        <f aca="false">X344</f>
        <v>0</v>
      </c>
      <c r="Y343" s="140" t="n">
        <f aca="false">Y344</f>
        <v>0</v>
      </c>
      <c r="Z343" s="140" t="n">
        <f aca="false">Z344</f>
        <v>0</v>
      </c>
      <c r="AA343" s="140" t="n">
        <f aca="false">AA344</f>
        <v>0</v>
      </c>
      <c r="AB343" s="142" t="n">
        <f aca="false">AB344</f>
        <v>0</v>
      </c>
    </row>
    <row r="344" s="48" customFormat="true" ht="33.8" hidden="false" customHeight="false" outlineLevel="0" collapsed="false">
      <c r="A344" s="76"/>
      <c r="B344" s="110"/>
      <c r="C344" s="34" t="s">
        <v>119</v>
      </c>
      <c r="D344" s="107" t="n">
        <v>905</v>
      </c>
      <c r="E344" s="35" t="s">
        <v>37</v>
      </c>
      <c r="F344" s="35" t="s">
        <v>15</v>
      </c>
      <c r="G344" s="49" t="n">
        <v>5100000000</v>
      </c>
      <c r="H344" s="35"/>
      <c r="I344" s="140" t="n">
        <f aca="false">SUM(L344:AB344)</f>
        <v>15000000</v>
      </c>
      <c r="J344" s="140" t="n">
        <f aca="false">J345</f>
        <v>15000000</v>
      </c>
      <c r="K344" s="140" t="n">
        <f aca="false">I344-J344</f>
        <v>0</v>
      </c>
      <c r="L344" s="141" t="n">
        <f aca="false">L345</f>
        <v>15000000</v>
      </c>
      <c r="M344" s="141" t="n">
        <f aca="false">M345</f>
        <v>0</v>
      </c>
      <c r="N344" s="141" t="n">
        <f aca="false">N345</f>
        <v>0</v>
      </c>
      <c r="O344" s="140" t="n">
        <f aca="false">O345</f>
        <v>0</v>
      </c>
      <c r="P344" s="140" t="n">
        <f aca="false">P345</f>
        <v>0</v>
      </c>
      <c r="Q344" s="140" t="n">
        <f aca="false">Q345</f>
        <v>0</v>
      </c>
      <c r="R344" s="140" t="n">
        <f aca="false">R345</f>
        <v>0</v>
      </c>
      <c r="S344" s="140" t="n">
        <f aca="false">S345</f>
        <v>0</v>
      </c>
      <c r="T344" s="140" t="n">
        <f aca="false">T345</f>
        <v>0</v>
      </c>
      <c r="U344" s="140" t="n">
        <f aca="false">U345</f>
        <v>0</v>
      </c>
      <c r="V344" s="140" t="n">
        <f aca="false">V345</f>
        <v>0</v>
      </c>
      <c r="W344" s="140" t="n">
        <f aca="false">W345</f>
        <v>0</v>
      </c>
      <c r="X344" s="140" t="n">
        <f aca="false">X345</f>
        <v>0</v>
      </c>
      <c r="Y344" s="140" t="n">
        <f aca="false">Y345</f>
        <v>0</v>
      </c>
      <c r="Z344" s="140" t="n">
        <f aca="false">Z345</f>
        <v>0</v>
      </c>
      <c r="AA344" s="140" t="n">
        <f aca="false">AA345</f>
        <v>0</v>
      </c>
      <c r="AB344" s="142" t="n">
        <f aca="false">AB345</f>
        <v>0</v>
      </c>
    </row>
    <row r="345" s="48" customFormat="true" ht="33.8" hidden="false" customHeight="false" outlineLevel="0" collapsed="false">
      <c r="A345" s="76"/>
      <c r="B345" s="110"/>
      <c r="C345" s="34" t="s">
        <v>120</v>
      </c>
      <c r="D345" s="107" t="n">
        <v>905</v>
      </c>
      <c r="E345" s="35" t="s">
        <v>37</v>
      </c>
      <c r="F345" s="35" t="s">
        <v>15</v>
      </c>
      <c r="G345" s="49" t="n">
        <v>5110000000</v>
      </c>
      <c r="H345" s="35"/>
      <c r="I345" s="140" t="n">
        <f aca="false">SUM(L345:AB345)</f>
        <v>15000000</v>
      </c>
      <c r="J345" s="140" t="n">
        <f aca="false">J346</f>
        <v>15000000</v>
      </c>
      <c r="K345" s="140" t="n">
        <f aca="false">I345-J345</f>
        <v>0</v>
      </c>
      <c r="L345" s="141" t="n">
        <f aca="false">L346</f>
        <v>15000000</v>
      </c>
      <c r="M345" s="141" t="n">
        <f aca="false">M346</f>
        <v>0</v>
      </c>
      <c r="N345" s="141" t="n">
        <f aca="false">N346</f>
        <v>0</v>
      </c>
      <c r="O345" s="140" t="n">
        <f aca="false">O346</f>
        <v>0</v>
      </c>
      <c r="P345" s="140" t="n">
        <f aca="false">P346</f>
        <v>0</v>
      </c>
      <c r="Q345" s="140" t="n">
        <f aca="false">Q346</f>
        <v>0</v>
      </c>
      <c r="R345" s="140" t="n">
        <f aca="false">R346</f>
        <v>0</v>
      </c>
      <c r="S345" s="140" t="n">
        <f aca="false">S346</f>
        <v>0</v>
      </c>
      <c r="T345" s="140" t="n">
        <f aca="false">T346</f>
        <v>0</v>
      </c>
      <c r="U345" s="140" t="n">
        <f aca="false">U346</f>
        <v>0</v>
      </c>
      <c r="V345" s="140" t="n">
        <f aca="false">V346</f>
        <v>0</v>
      </c>
      <c r="W345" s="140" t="n">
        <f aca="false">W346</f>
        <v>0</v>
      </c>
      <c r="X345" s="140" t="n">
        <f aca="false">X346</f>
        <v>0</v>
      </c>
      <c r="Y345" s="140" t="n">
        <f aca="false">Y346</f>
        <v>0</v>
      </c>
      <c r="Z345" s="140" t="n">
        <f aca="false">Z346</f>
        <v>0</v>
      </c>
      <c r="AA345" s="140" t="n">
        <f aca="false">AA346</f>
        <v>0</v>
      </c>
      <c r="AB345" s="142" t="n">
        <f aca="false">AB346</f>
        <v>0</v>
      </c>
    </row>
    <row r="346" s="48" customFormat="true" ht="17.35" hidden="false" customHeight="false" outlineLevel="0" collapsed="false">
      <c r="A346" s="76"/>
      <c r="B346" s="110"/>
      <c r="C346" s="34" t="s">
        <v>124</v>
      </c>
      <c r="D346" s="107" t="n">
        <v>905</v>
      </c>
      <c r="E346" s="35" t="s">
        <v>37</v>
      </c>
      <c r="F346" s="35" t="s">
        <v>15</v>
      </c>
      <c r="G346" s="49" t="s">
        <v>125</v>
      </c>
      <c r="H346" s="35"/>
      <c r="I346" s="140" t="n">
        <f aca="false">SUM(L346:AB346)</f>
        <v>15000000</v>
      </c>
      <c r="J346" s="140" t="n">
        <f aca="false">J347</f>
        <v>15000000</v>
      </c>
      <c r="K346" s="140" t="n">
        <f aca="false">I346-J346</f>
        <v>0</v>
      </c>
      <c r="L346" s="141" t="n">
        <f aca="false">L347</f>
        <v>15000000</v>
      </c>
      <c r="M346" s="141" t="n">
        <f aca="false">M347</f>
        <v>0</v>
      </c>
      <c r="N346" s="141" t="n">
        <f aca="false">N347</f>
        <v>0</v>
      </c>
      <c r="O346" s="140" t="n">
        <f aca="false">O347</f>
        <v>0</v>
      </c>
      <c r="P346" s="140" t="n">
        <f aca="false">P347</f>
        <v>0</v>
      </c>
      <c r="Q346" s="140" t="n">
        <f aca="false">Q347</f>
        <v>0</v>
      </c>
      <c r="R346" s="140" t="n">
        <f aca="false">R347</f>
        <v>0</v>
      </c>
      <c r="S346" s="140" t="n">
        <f aca="false">S347</f>
        <v>0</v>
      </c>
      <c r="T346" s="140" t="n">
        <f aca="false">T347</f>
        <v>0</v>
      </c>
      <c r="U346" s="140" t="n">
        <f aca="false">U347</f>
        <v>0</v>
      </c>
      <c r="V346" s="140" t="n">
        <f aca="false">V347</f>
        <v>0</v>
      </c>
      <c r="W346" s="140" t="n">
        <f aca="false">W347</f>
        <v>0</v>
      </c>
      <c r="X346" s="140" t="n">
        <f aca="false">X347</f>
        <v>0</v>
      </c>
      <c r="Y346" s="140" t="n">
        <f aca="false">Y347</f>
        <v>0</v>
      </c>
      <c r="Z346" s="140" t="n">
        <f aca="false">Z347</f>
        <v>0</v>
      </c>
      <c r="AA346" s="140" t="n">
        <f aca="false">AA347</f>
        <v>0</v>
      </c>
      <c r="AB346" s="142" t="n">
        <f aca="false">AB347</f>
        <v>0</v>
      </c>
    </row>
    <row r="347" s="48" customFormat="true" ht="17.35" hidden="false" customHeight="false" outlineLevel="0" collapsed="false">
      <c r="A347" s="76"/>
      <c r="B347" s="110"/>
      <c r="C347" s="34" t="s">
        <v>122</v>
      </c>
      <c r="D347" s="107" t="n">
        <v>905</v>
      </c>
      <c r="E347" s="35" t="s">
        <v>37</v>
      </c>
      <c r="F347" s="35" t="s">
        <v>15</v>
      </c>
      <c r="G347" s="49" t="s">
        <v>125</v>
      </c>
      <c r="H347" s="35" t="s">
        <v>123</v>
      </c>
      <c r="I347" s="140" t="n">
        <f aca="false">SUM(L347:AB347)</f>
        <v>15000000</v>
      </c>
      <c r="J347" s="140" t="n">
        <v>15000000</v>
      </c>
      <c r="K347" s="140" t="n">
        <f aca="false">I347-J347</f>
        <v>0</v>
      </c>
      <c r="L347" s="141" t="n">
        <v>15000000</v>
      </c>
      <c r="M347" s="141"/>
      <c r="N347" s="141"/>
      <c r="O347" s="140"/>
      <c r="P347" s="140"/>
      <c r="Q347" s="140"/>
      <c r="R347" s="140"/>
      <c r="S347" s="140"/>
      <c r="T347" s="140"/>
      <c r="U347" s="140"/>
      <c r="V347" s="140"/>
      <c r="W347" s="140"/>
      <c r="X347" s="140"/>
      <c r="Y347" s="140"/>
      <c r="Z347" s="140"/>
      <c r="AA347" s="140"/>
      <c r="AB347" s="142"/>
    </row>
    <row r="348" s="48" customFormat="true" ht="17.35" hidden="true" customHeight="false" outlineLevel="0" collapsed="false">
      <c r="A348" s="76"/>
      <c r="B348" s="110"/>
      <c r="C348" s="34" t="s">
        <v>82</v>
      </c>
      <c r="D348" s="107" t="n">
        <v>905</v>
      </c>
      <c r="E348" s="35" t="s">
        <v>37</v>
      </c>
      <c r="F348" s="35" t="s">
        <v>17</v>
      </c>
      <c r="G348" s="49"/>
      <c r="H348" s="35"/>
      <c r="I348" s="140" t="n">
        <f aca="false">SUM(L348:AB348)</f>
        <v>0</v>
      </c>
      <c r="J348" s="140"/>
      <c r="K348" s="140"/>
      <c r="L348" s="141"/>
      <c r="M348" s="141"/>
      <c r="N348" s="141"/>
      <c r="O348" s="140"/>
      <c r="P348" s="140"/>
      <c r="Q348" s="140"/>
      <c r="R348" s="140"/>
      <c r="S348" s="140"/>
      <c r="T348" s="140"/>
      <c r="U348" s="140" t="n">
        <f aca="false">U349</f>
        <v>14381100</v>
      </c>
      <c r="V348" s="140"/>
      <c r="W348" s="140" t="n">
        <f aca="false">W349</f>
        <v>-14381100</v>
      </c>
      <c r="X348" s="140"/>
      <c r="Y348" s="140"/>
      <c r="Z348" s="140"/>
      <c r="AA348" s="140"/>
      <c r="AB348" s="142"/>
    </row>
    <row r="349" s="48" customFormat="true" ht="33.8" hidden="true" customHeight="false" outlineLevel="0" collapsed="false">
      <c r="A349" s="76"/>
      <c r="B349" s="110"/>
      <c r="C349" s="34" t="s">
        <v>119</v>
      </c>
      <c r="D349" s="107" t="n">
        <v>905</v>
      </c>
      <c r="E349" s="35" t="s">
        <v>37</v>
      </c>
      <c r="F349" s="35" t="s">
        <v>17</v>
      </c>
      <c r="G349" s="49" t="n">
        <v>5100000000</v>
      </c>
      <c r="H349" s="35"/>
      <c r="I349" s="140" t="n">
        <f aca="false">SUM(L349:AB349)</f>
        <v>0</v>
      </c>
      <c r="J349" s="140"/>
      <c r="K349" s="140"/>
      <c r="L349" s="141"/>
      <c r="M349" s="141"/>
      <c r="N349" s="141"/>
      <c r="O349" s="140"/>
      <c r="P349" s="140"/>
      <c r="Q349" s="140"/>
      <c r="R349" s="140"/>
      <c r="S349" s="140"/>
      <c r="T349" s="140"/>
      <c r="U349" s="140" t="n">
        <f aca="false">U350</f>
        <v>14381100</v>
      </c>
      <c r="V349" s="140"/>
      <c r="W349" s="140" t="n">
        <f aca="false">W350</f>
        <v>-14381100</v>
      </c>
      <c r="X349" s="140"/>
      <c r="Y349" s="140"/>
      <c r="Z349" s="140"/>
      <c r="AA349" s="140"/>
      <c r="AB349" s="142"/>
    </row>
    <row r="350" s="48" customFormat="true" ht="33.8" hidden="true" customHeight="false" outlineLevel="0" collapsed="false">
      <c r="A350" s="76"/>
      <c r="B350" s="110"/>
      <c r="C350" s="34" t="s">
        <v>120</v>
      </c>
      <c r="D350" s="107" t="n">
        <v>905</v>
      </c>
      <c r="E350" s="35" t="s">
        <v>37</v>
      </c>
      <c r="F350" s="35" t="s">
        <v>17</v>
      </c>
      <c r="G350" s="49" t="n">
        <v>5110000000</v>
      </c>
      <c r="H350" s="35"/>
      <c r="I350" s="140" t="n">
        <f aca="false">SUM(L350:AB350)</f>
        <v>0</v>
      </c>
      <c r="J350" s="140"/>
      <c r="K350" s="140"/>
      <c r="L350" s="141"/>
      <c r="M350" s="141"/>
      <c r="N350" s="141"/>
      <c r="O350" s="140"/>
      <c r="P350" s="140"/>
      <c r="Q350" s="140"/>
      <c r="R350" s="140"/>
      <c r="S350" s="140"/>
      <c r="T350" s="140"/>
      <c r="U350" s="140" t="n">
        <f aca="false">U351</f>
        <v>14381100</v>
      </c>
      <c r="V350" s="140"/>
      <c r="W350" s="140" t="n">
        <f aca="false">W351</f>
        <v>-14381100</v>
      </c>
      <c r="X350" s="140"/>
      <c r="Y350" s="140"/>
      <c r="Z350" s="140"/>
      <c r="AA350" s="140"/>
      <c r="AB350" s="142"/>
    </row>
    <row r="351" s="48" customFormat="true" ht="33.8" hidden="true" customHeight="false" outlineLevel="0" collapsed="false">
      <c r="A351" s="76"/>
      <c r="B351" s="110"/>
      <c r="C351" s="34" t="s">
        <v>121</v>
      </c>
      <c r="D351" s="107" t="n">
        <v>905</v>
      </c>
      <c r="E351" s="35" t="s">
        <v>37</v>
      </c>
      <c r="F351" s="35" t="s">
        <v>17</v>
      </c>
      <c r="G351" s="49" t="n">
        <v>5110060040</v>
      </c>
      <c r="H351" s="35"/>
      <c r="I351" s="140" t="n">
        <f aca="false">SUM(L351:AB351)</f>
        <v>0</v>
      </c>
      <c r="J351" s="140"/>
      <c r="K351" s="140"/>
      <c r="L351" s="141"/>
      <c r="M351" s="141"/>
      <c r="N351" s="141"/>
      <c r="O351" s="140"/>
      <c r="P351" s="140"/>
      <c r="Q351" s="140"/>
      <c r="R351" s="140"/>
      <c r="S351" s="140"/>
      <c r="T351" s="140"/>
      <c r="U351" s="140" t="n">
        <f aca="false">U352</f>
        <v>14381100</v>
      </c>
      <c r="V351" s="140"/>
      <c r="W351" s="140" t="n">
        <f aca="false">W352</f>
        <v>-14381100</v>
      </c>
      <c r="X351" s="140"/>
      <c r="Y351" s="140"/>
      <c r="Z351" s="140"/>
      <c r="AA351" s="140"/>
      <c r="AB351" s="142"/>
    </row>
    <row r="352" s="48" customFormat="true" ht="17.6" hidden="true" customHeight="false" outlineLevel="0" collapsed="false">
      <c r="A352" s="76"/>
      <c r="B352" s="110"/>
      <c r="C352" s="34" t="s">
        <v>122</v>
      </c>
      <c r="D352" s="107" t="n">
        <v>905</v>
      </c>
      <c r="E352" s="35" t="s">
        <v>37</v>
      </c>
      <c r="F352" s="35" t="s">
        <v>17</v>
      </c>
      <c r="G352" s="49" t="n">
        <v>5110060040</v>
      </c>
      <c r="H352" s="35" t="s">
        <v>123</v>
      </c>
      <c r="I352" s="140" t="n">
        <f aca="false">SUM(L352:AB352)</f>
        <v>0</v>
      </c>
      <c r="J352" s="140"/>
      <c r="K352" s="140"/>
      <c r="L352" s="141"/>
      <c r="M352" s="141"/>
      <c r="N352" s="141"/>
      <c r="O352" s="140"/>
      <c r="P352" s="140"/>
      <c r="Q352" s="140"/>
      <c r="R352" s="140"/>
      <c r="S352" s="140"/>
      <c r="T352" s="140"/>
      <c r="U352" s="140" t="n">
        <v>14381100</v>
      </c>
      <c r="V352" s="140"/>
      <c r="W352" s="140" t="n">
        <v>-14381100</v>
      </c>
      <c r="X352" s="140"/>
      <c r="Y352" s="140"/>
      <c r="Z352" s="140"/>
      <c r="AA352" s="140"/>
      <c r="AB352" s="142"/>
    </row>
    <row r="353" s="48" customFormat="true" ht="17.6" hidden="false" customHeight="false" outlineLevel="0" collapsed="false">
      <c r="A353" s="76"/>
      <c r="B353" s="110"/>
      <c r="C353" s="34" t="s">
        <v>83</v>
      </c>
      <c r="D353" s="107" t="n">
        <v>905</v>
      </c>
      <c r="E353" s="35" t="s">
        <v>37</v>
      </c>
      <c r="F353" s="35" t="s">
        <v>19</v>
      </c>
      <c r="G353" s="49"/>
      <c r="H353" s="35"/>
      <c r="I353" s="140" t="n">
        <f aca="false">SUM(L353:AB353)</f>
        <v>30685400</v>
      </c>
      <c r="J353" s="140" t="n">
        <f aca="false">J354</f>
        <v>30685400</v>
      </c>
      <c r="K353" s="140" t="n">
        <f aca="false">I353-J353</f>
        <v>0</v>
      </c>
      <c r="L353" s="141"/>
      <c r="M353" s="141"/>
      <c r="N353" s="141"/>
      <c r="O353" s="140"/>
      <c r="P353" s="140"/>
      <c r="Q353" s="140"/>
      <c r="R353" s="140"/>
      <c r="S353" s="140"/>
      <c r="T353" s="140"/>
      <c r="U353" s="140"/>
      <c r="V353" s="140"/>
      <c r="W353" s="140" t="n">
        <f aca="false">W354</f>
        <v>14381100</v>
      </c>
      <c r="X353" s="140"/>
      <c r="Y353" s="140" t="n">
        <f aca="false">Y354</f>
        <v>16304300</v>
      </c>
      <c r="Z353" s="140" t="n">
        <f aca="false">Z354</f>
        <v>0</v>
      </c>
      <c r="AA353" s="140" t="n">
        <f aca="false">AA354</f>
        <v>0</v>
      </c>
      <c r="AB353" s="142" t="n">
        <f aca="false">AB354</f>
        <v>0</v>
      </c>
    </row>
    <row r="354" s="48" customFormat="true" ht="33.8" hidden="false" customHeight="false" outlineLevel="0" collapsed="false">
      <c r="A354" s="76"/>
      <c r="B354" s="110"/>
      <c r="C354" s="34" t="s">
        <v>119</v>
      </c>
      <c r="D354" s="107" t="n">
        <v>905</v>
      </c>
      <c r="E354" s="35" t="s">
        <v>37</v>
      </c>
      <c r="F354" s="35" t="s">
        <v>19</v>
      </c>
      <c r="G354" s="49" t="n">
        <v>5100000000</v>
      </c>
      <c r="H354" s="35"/>
      <c r="I354" s="140" t="n">
        <f aca="false">SUM(L354:AB354)</f>
        <v>30685400</v>
      </c>
      <c r="J354" s="140" t="n">
        <f aca="false">J355</f>
        <v>30685400</v>
      </c>
      <c r="K354" s="140" t="n">
        <f aca="false">I354-J354</f>
        <v>0</v>
      </c>
      <c r="L354" s="141"/>
      <c r="M354" s="141"/>
      <c r="N354" s="141"/>
      <c r="O354" s="140"/>
      <c r="P354" s="140"/>
      <c r="Q354" s="140"/>
      <c r="R354" s="140"/>
      <c r="S354" s="140"/>
      <c r="T354" s="140"/>
      <c r="U354" s="140"/>
      <c r="V354" s="140"/>
      <c r="W354" s="140" t="n">
        <f aca="false">W355</f>
        <v>14381100</v>
      </c>
      <c r="X354" s="140"/>
      <c r="Y354" s="140" t="n">
        <f aca="false">Y355</f>
        <v>16304300</v>
      </c>
      <c r="Z354" s="140" t="n">
        <f aca="false">Z355</f>
        <v>0</v>
      </c>
      <c r="AA354" s="140" t="n">
        <f aca="false">AA355</f>
        <v>0</v>
      </c>
      <c r="AB354" s="142" t="n">
        <f aca="false">AB355</f>
        <v>0</v>
      </c>
    </row>
    <row r="355" s="48" customFormat="true" ht="33.8" hidden="false" customHeight="false" outlineLevel="0" collapsed="false">
      <c r="A355" s="76"/>
      <c r="B355" s="110"/>
      <c r="C355" s="34" t="s">
        <v>120</v>
      </c>
      <c r="D355" s="107" t="n">
        <v>905</v>
      </c>
      <c r="E355" s="35" t="s">
        <v>37</v>
      </c>
      <c r="F355" s="35" t="s">
        <v>19</v>
      </c>
      <c r="G355" s="49" t="n">
        <v>5110000000</v>
      </c>
      <c r="H355" s="35"/>
      <c r="I355" s="140" t="n">
        <f aca="false">SUM(L355:AB355)</f>
        <v>30685400</v>
      </c>
      <c r="J355" s="140" t="n">
        <f aca="false">J356</f>
        <v>30685400</v>
      </c>
      <c r="K355" s="140" t="n">
        <f aca="false">I355-J355</f>
        <v>0</v>
      </c>
      <c r="L355" s="141"/>
      <c r="M355" s="141"/>
      <c r="N355" s="141"/>
      <c r="O355" s="140"/>
      <c r="P355" s="140"/>
      <c r="Q355" s="140"/>
      <c r="R355" s="140"/>
      <c r="S355" s="140"/>
      <c r="T355" s="140"/>
      <c r="U355" s="140"/>
      <c r="V355" s="140"/>
      <c r="W355" s="140" t="n">
        <f aca="false">W356</f>
        <v>14381100</v>
      </c>
      <c r="X355" s="140"/>
      <c r="Y355" s="140" t="n">
        <f aca="false">Y356</f>
        <v>16304300</v>
      </c>
      <c r="Z355" s="140" t="n">
        <f aca="false">Z356</f>
        <v>0</v>
      </c>
      <c r="AA355" s="140" t="n">
        <f aca="false">AA356</f>
        <v>0</v>
      </c>
      <c r="AB355" s="142" t="n">
        <f aca="false">AB356</f>
        <v>0</v>
      </c>
    </row>
    <row r="356" s="48" customFormat="true" ht="33.8" hidden="false" customHeight="false" outlineLevel="0" collapsed="false">
      <c r="A356" s="76"/>
      <c r="B356" s="110"/>
      <c r="C356" s="34" t="s">
        <v>121</v>
      </c>
      <c r="D356" s="107" t="n">
        <v>905</v>
      </c>
      <c r="E356" s="35" t="s">
        <v>37</v>
      </c>
      <c r="F356" s="35" t="s">
        <v>19</v>
      </c>
      <c r="G356" s="49" t="n">
        <v>5110060040</v>
      </c>
      <c r="H356" s="35"/>
      <c r="I356" s="140" t="n">
        <f aca="false">SUM(L356:AB356)</f>
        <v>30685400</v>
      </c>
      <c r="J356" s="140" t="n">
        <f aca="false">J357</f>
        <v>30685400</v>
      </c>
      <c r="K356" s="140" t="n">
        <f aca="false">I356-J356</f>
        <v>0</v>
      </c>
      <c r="L356" s="141"/>
      <c r="M356" s="141"/>
      <c r="N356" s="141"/>
      <c r="O356" s="140"/>
      <c r="P356" s="140"/>
      <c r="Q356" s="140"/>
      <c r="R356" s="140"/>
      <c r="S356" s="140"/>
      <c r="T356" s="140"/>
      <c r="U356" s="140"/>
      <c r="V356" s="140"/>
      <c r="W356" s="140" t="n">
        <f aca="false">W357</f>
        <v>14381100</v>
      </c>
      <c r="X356" s="140"/>
      <c r="Y356" s="140" t="n">
        <f aca="false">Y357</f>
        <v>16304300</v>
      </c>
      <c r="Z356" s="140" t="n">
        <f aca="false">Z357</f>
        <v>0</v>
      </c>
      <c r="AA356" s="140" t="n">
        <f aca="false">AA357</f>
        <v>0</v>
      </c>
      <c r="AB356" s="142" t="n">
        <f aca="false">AB357</f>
        <v>0</v>
      </c>
    </row>
    <row r="357" s="48" customFormat="true" ht="17.6" hidden="false" customHeight="false" outlineLevel="0" collapsed="false">
      <c r="A357" s="76"/>
      <c r="B357" s="110"/>
      <c r="C357" s="34" t="s">
        <v>122</v>
      </c>
      <c r="D357" s="107" t="n">
        <v>905</v>
      </c>
      <c r="E357" s="35" t="s">
        <v>37</v>
      </c>
      <c r="F357" s="35" t="s">
        <v>19</v>
      </c>
      <c r="G357" s="49" t="n">
        <v>5110060040</v>
      </c>
      <c r="H357" s="35" t="s">
        <v>123</v>
      </c>
      <c r="I357" s="140" t="n">
        <f aca="false">SUM(L357:AB357)</f>
        <v>30685400</v>
      </c>
      <c r="J357" s="140" t="n">
        <v>30685400</v>
      </c>
      <c r="K357" s="140" t="n">
        <f aca="false">I357-J357</f>
        <v>0</v>
      </c>
      <c r="L357" s="141"/>
      <c r="M357" s="141"/>
      <c r="N357" s="141"/>
      <c r="O357" s="140"/>
      <c r="P357" s="140"/>
      <c r="Q357" s="140"/>
      <c r="R357" s="140"/>
      <c r="S357" s="140"/>
      <c r="T357" s="140"/>
      <c r="U357" s="140"/>
      <c r="V357" s="140"/>
      <c r="W357" s="140" t="n">
        <v>14381100</v>
      </c>
      <c r="X357" s="140"/>
      <c r="Y357" s="140" t="n">
        <v>16304300</v>
      </c>
      <c r="Z357" s="140"/>
      <c r="AA357" s="140"/>
      <c r="AB357" s="142"/>
    </row>
    <row r="358" s="137" customFormat="true" ht="36.8" hidden="false" customHeight="true" outlineLevel="0" collapsed="false">
      <c r="A358" s="69"/>
      <c r="B358" s="110" t="s">
        <v>46</v>
      </c>
      <c r="C358" s="62" t="s">
        <v>407</v>
      </c>
      <c r="D358" s="131" t="n">
        <v>910</v>
      </c>
      <c r="E358" s="77"/>
      <c r="F358" s="77"/>
      <c r="G358" s="68"/>
      <c r="H358" s="77"/>
      <c r="I358" s="134" t="n">
        <f aca="false">SUM(L358:AB358)</f>
        <v>8993900</v>
      </c>
      <c r="J358" s="134" t="n">
        <f aca="false">J359</f>
        <v>8976144.11</v>
      </c>
      <c r="K358" s="134" t="n">
        <f aca="false">I358-J358</f>
        <v>17755.8900000006</v>
      </c>
      <c r="L358" s="135" t="n">
        <f aca="false">L359</f>
        <v>6571100</v>
      </c>
      <c r="M358" s="135" t="n">
        <f aca="false">M359</f>
        <v>0</v>
      </c>
      <c r="N358" s="135" t="n">
        <f aca="false">N359</f>
        <v>0</v>
      </c>
      <c r="O358" s="134" t="n">
        <f aca="false">O359</f>
        <v>19000</v>
      </c>
      <c r="P358" s="134" t="n">
        <f aca="false">P359</f>
        <v>34600</v>
      </c>
      <c r="Q358" s="134" t="n">
        <f aca="false">Q359</f>
        <v>6500</v>
      </c>
      <c r="R358" s="134" t="n">
        <f aca="false">R359</f>
        <v>0</v>
      </c>
      <c r="S358" s="134" t="n">
        <f aca="false">S359</f>
        <v>960500</v>
      </c>
      <c r="T358" s="134" t="n">
        <f aca="false">T359</f>
        <v>580000</v>
      </c>
      <c r="U358" s="134" t="n">
        <f aca="false">U359</f>
        <v>16000</v>
      </c>
      <c r="V358" s="134" t="n">
        <f aca="false">V359</f>
        <v>580000</v>
      </c>
      <c r="W358" s="134" t="n">
        <f aca="false">W359</f>
        <v>0</v>
      </c>
      <c r="X358" s="134" t="n">
        <f aca="false">X359</f>
        <v>226200</v>
      </c>
      <c r="Y358" s="134" t="n">
        <f aca="false">Y359</f>
        <v>0</v>
      </c>
      <c r="Z358" s="134" t="n">
        <f aca="false">Z359</f>
        <v>0</v>
      </c>
      <c r="AA358" s="134" t="n">
        <f aca="false">AA359</f>
        <v>0</v>
      </c>
      <c r="AB358" s="136" t="n">
        <f aca="false">AB359</f>
        <v>0</v>
      </c>
    </row>
    <row r="359" s="48" customFormat="true" ht="17.6" hidden="false" customHeight="false" outlineLevel="0" collapsed="false">
      <c r="A359" s="76"/>
      <c r="B359" s="110"/>
      <c r="C359" s="34" t="s">
        <v>14</v>
      </c>
      <c r="D359" s="107" t="n">
        <v>910</v>
      </c>
      <c r="E359" s="35" t="s">
        <v>15</v>
      </c>
      <c r="F359" s="35" t="s">
        <v>80</v>
      </c>
      <c r="G359" s="49"/>
      <c r="H359" s="35"/>
      <c r="I359" s="140" t="n">
        <f aca="false">SUM(L359:AB359)</f>
        <v>8993900</v>
      </c>
      <c r="J359" s="140" t="n">
        <f aca="false">J360+J370</f>
        <v>8976144.11</v>
      </c>
      <c r="K359" s="140" t="n">
        <f aca="false">I359-J359</f>
        <v>17755.8900000006</v>
      </c>
      <c r="L359" s="141" t="n">
        <f aca="false">L360+L370</f>
        <v>6571100</v>
      </c>
      <c r="M359" s="141" t="n">
        <f aca="false">M360+M370</f>
        <v>0</v>
      </c>
      <c r="N359" s="141" t="n">
        <f aca="false">N360+N370</f>
        <v>0</v>
      </c>
      <c r="O359" s="140" t="n">
        <f aca="false">O360+O370</f>
        <v>19000</v>
      </c>
      <c r="P359" s="140" t="n">
        <f aca="false">P360+P370</f>
        <v>34600</v>
      </c>
      <c r="Q359" s="140" t="n">
        <f aca="false">Q360+Q370</f>
        <v>6500</v>
      </c>
      <c r="R359" s="140" t="n">
        <f aca="false">R360+R370</f>
        <v>0</v>
      </c>
      <c r="S359" s="140" t="n">
        <f aca="false">S360+S370</f>
        <v>960500</v>
      </c>
      <c r="T359" s="140" t="n">
        <f aca="false">T360+T370</f>
        <v>580000</v>
      </c>
      <c r="U359" s="140" t="n">
        <f aca="false">U360+U370</f>
        <v>16000</v>
      </c>
      <c r="V359" s="140" t="n">
        <f aca="false">V360+V370</f>
        <v>580000</v>
      </c>
      <c r="W359" s="140" t="n">
        <f aca="false">W360+W370</f>
        <v>0</v>
      </c>
      <c r="X359" s="140" t="n">
        <f aca="false">X360+X370</f>
        <v>226200</v>
      </c>
      <c r="Y359" s="140" t="n">
        <f aca="false">Y360+Y370</f>
        <v>0</v>
      </c>
      <c r="Z359" s="140" t="n">
        <f aca="false">Z360+Z370</f>
        <v>0</v>
      </c>
      <c r="AA359" s="140" t="n">
        <f aca="false">AA360+AA370</f>
        <v>0</v>
      </c>
      <c r="AB359" s="142" t="n">
        <f aca="false">AB360+AB370</f>
        <v>0</v>
      </c>
    </row>
    <row r="360" s="48" customFormat="true" ht="33.8" hidden="false" customHeight="false" outlineLevel="0" collapsed="false">
      <c r="A360" s="76"/>
      <c r="B360" s="110"/>
      <c r="C360" s="34" t="s">
        <v>406</v>
      </c>
      <c r="D360" s="107" t="n">
        <v>910</v>
      </c>
      <c r="E360" s="35" t="s">
        <v>15</v>
      </c>
      <c r="F360" s="35" t="s">
        <v>25</v>
      </c>
      <c r="G360" s="49"/>
      <c r="H360" s="35"/>
      <c r="I360" s="140" t="n">
        <f aca="false">SUM(L360:AB360)</f>
        <v>8812675</v>
      </c>
      <c r="J360" s="140" t="n">
        <f aca="false">J361</f>
        <v>8795420.11</v>
      </c>
      <c r="K360" s="140" t="n">
        <f aca="false">I360-J360</f>
        <v>17254.8900000006</v>
      </c>
      <c r="L360" s="141" t="n">
        <f aca="false">L361</f>
        <v>6361100</v>
      </c>
      <c r="M360" s="141" t="n">
        <f aca="false">M361</f>
        <v>0</v>
      </c>
      <c r="N360" s="141" t="n">
        <f aca="false">N361</f>
        <v>0</v>
      </c>
      <c r="O360" s="140" t="n">
        <f aca="false">O361</f>
        <v>19000</v>
      </c>
      <c r="P360" s="140" t="n">
        <f aca="false">P361</f>
        <v>34600</v>
      </c>
      <c r="Q360" s="140" t="n">
        <f aca="false">Q361</f>
        <v>6500</v>
      </c>
      <c r="R360" s="140" t="n">
        <f aca="false">R361</f>
        <v>0</v>
      </c>
      <c r="S360" s="140" t="n">
        <f aca="false">S361</f>
        <v>960500</v>
      </c>
      <c r="T360" s="140" t="n">
        <f aca="false">T361</f>
        <v>745000</v>
      </c>
      <c r="U360" s="140" t="n">
        <f aca="false">U361</f>
        <v>16000</v>
      </c>
      <c r="V360" s="140" t="n">
        <f aca="false">V361</f>
        <v>580000</v>
      </c>
      <c r="W360" s="140" t="n">
        <f aca="false">W361</f>
        <v>0</v>
      </c>
      <c r="X360" s="140" t="n">
        <f aca="false">X361</f>
        <v>226200</v>
      </c>
      <c r="Y360" s="140" t="n">
        <f aca="false">Y361</f>
        <v>-1225</v>
      </c>
      <c r="Z360" s="140" t="n">
        <f aca="false">Z361</f>
        <v>0</v>
      </c>
      <c r="AA360" s="140" t="n">
        <f aca="false">AA361</f>
        <v>-135000</v>
      </c>
      <c r="AB360" s="142" t="n">
        <f aca="false">AB361</f>
        <v>0</v>
      </c>
    </row>
    <row r="361" s="48" customFormat="true" ht="33.8" hidden="false" customHeight="false" outlineLevel="0" collapsed="false">
      <c r="A361" s="76"/>
      <c r="B361" s="110"/>
      <c r="C361" s="34" t="s">
        <v>354</v>
      </c>
      <c r="D361" s="107" t="n">
        <v>910</v>
      </c>
      <c r="E361" s="35" t="s">
        <v>15</v>
      </c>
      <c r="F361" s="35" t="s">
        <v>25</v>
      </c>
      <c r="G361" s="49" t="n">
        <v>9900000000</v>
      </c>
      <c r="H361" s="35"/>
      <c r="I361" s="140" t="n">
        <f aca="false">SUM(L361:AB361)</f>
        <v>8812675</v>
      </c>
      <c r="J361" s="140" t="n">
        <f aca="false">J362+J365</f>
        <v>8795420.11</v>
      </c>
      <c r="K361" s="140" t="n">
        <f aca="false">I361-J361</f>
        <v>17254.8900000006</v>
      </c>
      <c r="L361" s="141" t="n">
        <f aca="false">L362+L365</f>
        <v>6361100</v>
      </c>
      <c r="M361" s="141" t="n">
        <f aca="false">M362+M365</f>
        <v>0</v>
      </c>
      <c r="N361" s="141" t="n">
        <f aca="false">N362+N365</f>
        <v>0</v>
      </c>
      <c r="O361" s="140" t="n">
        <f aca="false">O362+O365</f>
        <v>19000</v>
      </c>
      <c r="P361" s="140" t="n">
        <f aca="false">P362+P365</f>
        <v>34600</v>
      </c>
      <c r="Q361" s="140" t="n">
        <f aca="false">Q362+Q365</f>
        <v>6500</v>
      </c>
      <c r="R361" s="140" t="n">
        <f aca="false">R362+R365</f>
        <v>0</v>
      </c>
      <c r="S361" s="140" t="n">
        <f aca="false">S362+S365</f>
        <v>960500</v>
      </c>
      <c r="T361" s="140" t="n">
        <f aca="false">T362+T365</f>
        <v>745000</v>
      </c>
      <c r="U361" s="140" t="n">
        <f aca="false">U362+U365</f>
        <v>16000</v>
      </c>
      <c r="V361" s="140" t="n">
        <f aca="false">V362+V365</f>
        <v>580000</v>
      </c>
      <c r="W361" s="140" t="n">
        <f aca="false">W362+W365</f>
        <v>0</v>
      </c>
      <c r="X361" s="140" t="n">
        <f aca="false">X362+X365</f>
        <v>226200</v>
      </c>
      <c r="Y361" s="140" t="n">
        <f aca="false">Y362+Y365</f>
        <v>-1225</v>
      </c>
      <c r="Z361" s="140" t="n">
        <f aca="false">Z362+Z365</f>
        <v>0</v>
      </c>
      <c r="AA361" s="140" t="n">
        <f aca="false">AA362+AA365</f>
        <v>-135000</v>
      </c>
      <c r="AB361" s="142" t="n">
        <f aca="false">AB362+AB365</f>
        <v>0</v>
      </c>
    </row>
    <row r="362" s="48" customFormat="true" ht="48.75" hidden="false" customHeight="false" outlineLevel="0" collapsed="false">
      <c r="A362" s="76"/>
      <c r="B362" s="110"/>
      <c r="C362" s="34" t="s">
        <v>368</v>
      </c>
      <c r="D362" s="107" t="n">
        <v>910</v>
      </c>
      <c r="E362" s="35" t="s">
        <v>15</v>
      </c>
      <c r="F362" s="35" t="s">
        <v>25</v>
      </c>
      <c r="G362" s="49" t="n">
        <v>9910000000</v>
      </c>
      <c r="H362" s="35"/>
      <c r="I362" s="140" t="n">
        <f aca="false">SUM(L362:AB362)</f>
        <v>5031200</v>
      </c>
      <c r="J362" s="140" t="n">
        <f aca="false">J363</f>
        <v>5031079.35</v>
      </c>
      <c r="K362" s="140" t="n">
        <f aca="false">I362-J362</f>
        <v>120.650000000373</v>
      </c>
      <c r="L362" s="141" t="n">
        <f aca="false">L363</f>
        <v>3026000</v>
      </c>
      <c r="M362" s="141" t="n">
        <f aca="false">M363</f>
        <v>0</v>
      </c>
      <c r="N362" s="141" t="n">
        <f aca="false">N363</f>
        <v>0</v>
      </c>
      <c r="O362" s="140" t="n">
        <f aca="false">O363</f>
        <v>0</v>
      </c>
      <c r="P362" s="140" t="n">
        <f aca="false">P363</f>
        <v>0</v>
      </c>
      <c r="Q362" s="140" t="n">
        <f aca="false">Q363</f>
        <v>0</v>
      </c>
      <c r="R362" s="140" t="n">
        <f aca="false">R363</f>
        <v>0</v>
      </c>
      <c r="S362" s="140" t="n">
        <f aca="false">S363</f>
        <v>454000</v>
      </c>
      <c r="T362" s="140" t="n">
        <f aca="false">T363</f>
        <v>745000</v>
      </c>
      <c r="U362" s="140" t="n">
        <f aca="false">U363</f>
        <v>0</v>
      </c>
      <c r="V362" s="140" t="n">
        <f aca="false">V363</f>
        <v>580000</v>
      </c>
      <c r="W362" s="140" t="n">
        <f aca="false">W363</f>
        <v>0</v>
      </c>
      <c r="X362" s="140" t="n">
        <f aca="false">X363</f>
        <v>226200</v>
      </c>
      <c r="Y362" s="140" t="n">
        <f aca="false">Y363</f>
        <v>0</v>
      </c>
      <c r="Z362" s="140" t="n">
        <f aca="false">Z363</f>
        <v>0</v>
      </c>
      <c r="AA362" s="140" t="n">
        <f aca="false">AA363</f>
        <v>0</v>
      </c>
      <c r="AB362" s="142" t="n">
        <f aca="false">AB363</f>
        <v>0</v>
      </c>
    </row>
    <row r="363" s="48" customFormat="true" ht="33.6" hidden="false" customHeight="false" outlineLevel="0" collapsed="false">
      <c r="A363" s="76"/>
      <c r="B363" s="110"/>
      <c r="C363" s="34" t="s">
        <v>97</v>
      </c>
      <c r="D363" s="107" t="n">
        <v>910</v>
      </c>
      <c r="E363" s="35" t="s">
        <v>15</v>
      </c>
      <c r="F363" s="35" t="s">
        <v>25</v>
      </c>
      <c r="G363" s="49" t="n">
        <v>9910000190</v>
      </c>
      <c r="H363" s="35"/>
      <c r="I363" s="140" t="n">
        <f aca="false">SUM(L363:AB363)</f>
        <v>5031200</v>
      </c>
      <c r="J363" s="140" t="n">
        <f aca="false">J364</f>
        <v>5031079.35</v>
      </c>
      <c r="K363" s="140" t="n">
        <f aca="false">I363-J363</f>
        <v>120.650000000373</v>
      </c>
      <c r="L363" s="141" t="n">
        <f aca="false">L364</f>
        <v>3026000</v>
      </c>
      <c r="M363" s="141" t="n">
        <f aca="false">M364</f>
        <v>0</v>
      </c>
      <c r="N363" s="141" t="n">
        <f aca="false">N364</f>
        <v>0</v>
      </c>
      <c r="O363" s="140" t="n">
        <f aca="false">O364</f>
        <v>0</v>
      </c>
      <c r="P363" s="140" t="n">
        <f aca="false">P364</f>
        <v>0</v>
      </c>
      <c r="Q363" s="140" t="n">
        <f aca="false">Q364</f>
        <v>0</v>
      </c>
      <c r="R363" s="140" t="n">
        <f aca="false">R364</f>
        <v>0</v>
      </c>
      <c r="S363" s="140" t="n">
        <f aca="false">S364</f>
        <v>454000</v>
      </c>
      <c r="T363" s="140" t="n">
        <f aca="false">T364</f>
        <v>745000</v>
      </c>
      <c r="U363" s="140" t="n">
        <f aca="false">U364</f>
        <v>0</v>
      </c>
      <c r="V363" s="140" t="n">
        <f aca="false">V364</f>
        <v>580000</v>
      </c>
      <c r="W363" s="140" t="n">
        <f aca="false">W364</f>
        <v>0</v>
      </c>
      <c r="X363" s="140" t="n">
        <f aca="false">X364</f>
        <v>226200</v>
      </c>
      <c r="Y363" s="140" t="n">
        <f aca="false">Y364</f>
        <v>0</v>
      </c>
      <c r="Z363" s="140" t="n">
        <f aca="false">Z364</f>
        <v>0</v>
      </c>
      <c r="AA363" s="140" t="n">
        <f aca="false">AA364</f>
        <v>0</v>
      </c>
      <c r="AB363" s="142" t="n">
        <f aca="false">AB364</f>
        <v>0</v>
      </c>
    </row>
    <row r="364" s="48" customFormat="true" ht="64.65" hidden="false" customHeight="false" outlineLevel="0" collapsed="false">
      <c r="A364" s="76"/>
      <c r="B364" s="110"/>
      <c r="C364" s="34" t="s">
        <v>98</v>
      </c>
      <c r="D364" s="107" t="n">
        <v>910</v>
      </c>
      <c r="E364" s="35" t="s">
        <v>15</v>
      </c>
      <c r="F364" s="35" t="s">
        <v>25</v>
      </c>
      <c r="G364" s="49" t="n">
        <v>9910000190</v>
      </c>
      <c r="H364" s="35" t="s">
        <v>99</v>
      </c>
      <c r="I364" s="140" t="n">
        <f aca="false">SUM(L364:AB364)</f>
        <v>5031200</v>
      </c>
      <c r="J364" s="140" t="n">
        <v>5031079.35</v>
      </c>
      <c r="K364" s="140" t="n">
        <f aca="false">I364-J364</f>
        <v>120.650000000373</v>
      </c>
      <c r="L364" s="141" t="n">
        <v>3026000</v>
      </c>
      <c r="M364" s="141"/>
      <c r="N364" s="141"/>
      <c r="O364" s="140"/>
      <c r="P364" s="140"/>
      <c r="Q364" s="140"/>
      <c r="R364" s="140"/>
      <c r="S364" s="140" t="n">
        <v>454000</v>
      </c>
      <c r="T364" s="140" t="n">
        <v>745000</v>
      </c>
      <c r="U364" s="140"/>
      <c r="V364" s="140" t="n">
        <v>580000</v>
      </c>
      <c r="W364" s="140"/>
      <c r="X364" s="140" t="n">
        <v>226200</v>
      </c>
      <c r="Y364" s="140"/>
      <c r="Z364" s="140"/>
      <c r="AA364" s="140"/>
      <c r="AB364" s="142"/>
    </row>
    <row r="365" s="48" customFormat="true" ht="48.75" hidden="false" customHeight="false" outlineLevel="0" collapsed="false">
      <c r="A365" s="76"/>
      <c r="B365" s="110"/>
      <c r="C365" s="34" t="s">
        <v>369</v>
      </c>
      <c r="D365" s="107" t="n">
        <v>910</v>
      </c>
      <c r="E365" s="35" t="s">
        <v>15</v>
      </c>
      <c r="F365" s="35" t="s">
        <v>25</v>
      </c>
      <c r="G365" s="49" t="n">
        <v>9920000000</v>
      </c>
      <c r="H365" s="35"/>
      <c r="I365" s="140" t="n">
        <f aca="false">SUM(L365:AB365)</f>
        <v>3781475</v>
      </c>
      <c r="J365" s="140" t="n">
        <f aca="false">J366</f>
        <v>3764340.76</v>
      </c>
      <c r="K365" s="140" t="n">
        <f aca="false">I365-J365</f>
        <v>17134.2400000002</v>
      </c>
      <c r="L365" s="141" t="n">
        <f aca="false">L366</f>
        <v>3335100</v>
      </c>
      <c r="M365" s="141" t="n">
        <f aca="false">M366</f>
        <v>0</v>
      </c>
      <c r="N365" s="141" t="n">
        <f aca="false">N366</f>
        <v>0</v>
      </c>
      <c r="O365" s="140" t="n">
        <f aca="false">O366</f>
        <v>19000</v>
      </c>
      <c r="P365" s="140" t="n">
        <f aca="false">P366</f>
        <v>34600</v>
      </c>
      <c r="Q365" s="140" t="n">
        <f aca="false">Q366</f>
        <v>6500</v>
      </c>
      <c r="R365" s="140" t="n">
        <f aca="false">R366</f>
        <v>0</v>
      </c>
      <c r="S365" s="140" t="n">
        <f aca="false">S366</f>
        <v>506500</v>
      </c>
      <c r="T365" s="140" t="n">
        <f aca="false">T366</f>
        <v>0</v>
      </c>
      <c r="U365" s="140" t="n">
        <f aca="false">U366</f>
        <v>16000</v>
      </c>
      <c r="V365" s="140" t="n">
        <f aca="false">V366</f>
        <v>0</v>
      </c>
      <c r="W365" s="140" t="n">
        <f aca="false">W366</f>
        <v>0</v>
      </c>
      <c r="X365" s="140" t="n">
        <f aca="false">X366</f>
        <v>0</v>
      </c>
      <c r="Y365" s="140" t="n">
        <f aca="false">Y366</f>
        <v>-1225</v>
      </c>
      <c r="Z365" s="140" t="n">
        <f aca="false">Z366</f>
        <v>0</v>
      </c>
      <c r="AA365" s="140" t="n">
        <f aca="false">AA366</f>
        <v>-135000</v>
      </c>
      <c r="AB365" s="142" t="n">
        <f aca="false">AB366</f>
        <v>0</v>
      </c>
    </row>
    <row r="366" s="48" customFormat="true" ht="33.6" hidden="false" customHeight="false" outlineLevel="0" collapsed="false">
      <c r="A366" s="76"/>
      <c r="B366" s="110"/>
      <c r="C366" s="34" t="s">
        <v>97</v>
      </c>
      <c r="D366" s="107" t="n">
        <v>910</v>
      </c>
      <c r="E366" s="35" t="s">
        <v>395</v>
      </c>
      <c r="F366" s="35" t="s">
        <v>25</v>
      </c>
      <c r="G366" s="49" t="n">
        <v>9920000190</v>
      </c>
      <c r="H366" s="35"/>
      <c r="I366" s="140" t="n">
        <f aca="false">SUM(L366:AB366)</f>
        <v>3781475</v>
      </c>
      <c r="J366" s="140" t="n">
        <f aca="false">J367+J369+J368</f>
        <v>3764340.76</v>
      </c>
      <c r="K366" s="140" t="n">
        <f aca="false">I366-J366</f>
        <v>17134.2400000002</v>
      </c>
      <c r="L366" s="141" t="n">
        <f aca="false">L367+L369</f>
        <v>3335100</v>
      </c>
      <c r="M366" s="141" t="n">
        <f aca="false">M367+M369</f>
        <v>0</v>
      </c>
      <c r="N366" s="141" t="n">
        <f aca="false">N367+N369</f>
        <v>0</v>
      </c>
      <c r="O366" s="140" t="n">
        <f aca="false">O367+O368+O369</f>
        <v>19000</v>
      </c>
      <c r="P366" s="140" t="n">
        <f aca="false">P367+P369+P368</f>
        <v>34600</v>
      </c>
      <c r="Q366" s="140" t="n">
        <f aca="false">Q367+Q369+Q368</f>
        <v>6500</v>
      </c>
      <c r="R366" s="140" t="n">
        <f aca="false">R367+R369</f>
        <v>0</v>
      </c>
      <c r="S366" s="140" t="n">
        <f aca="false">S367+S369+S368</f>
        <v>506500</v>
      </c>
      <c r="T366" s="140" t="n">
        <f aca="false">T367+T369+T368</f>
        <v>0</v>
      </c>
      <c r="U366" s="140" t="n">
        <f aca="false">U367+U369+U368</f>
        <v>16000</v>
      </c>
      <c r="V366" s="140" t="n">
        <f aca="false">V367+V369</f>
        <v>0</v>
      </c>
      <c r="W366" s="140" t="n">
        <f aca="false">W367+W369</f>
        <v>0</v>
      </c>
      <c r="X366" s="140" t="n">
        <f aca="false">X367+X369</f>
        <v>0</v>
      </c>
      <c r="Y366" s="140" t="n">
        <f aca="false">Y367+Y369</f>
        <v>-1225</v>
      </c>
      <c r="Z366" s="140" t="n">
        <f aca="false">Z367+Z369</f>
        <v>0</v>
      </c>
      <c r="AA366" s="140" t="n">
        <f aca="false">AA367+AA369</f>
        <v>-135000</v>
      </c>
      <c r="AB366" s="142" t="n">
        <f aca="false">AB367+AB369</f>
        <v>0</v>
      </c>
    </row>
    <row r="367" s="48" customFormat="true" ht="64.65" hidden="false" customHeight="false" outlineLevel="0" collapsed="false">
      <c r="A367" s="76"/>
      <c r="B367" s="110"/>
      <c r="C367" s="34" t="s">
        <v>98</v>
      </c>
      <c r="D367" s="107" t="n">
        <v>910</v>
      </c>
      <c r="E367" s="35" t="s">
        <v>15</v>
      </c>
      <c r="F367" s="35" t="s">
        <v>25</v>
      </c>
      <c r="G367" s="49" t="n">
        <v>9920000190</v>
      </c>
      <c r="H367" s="35" t="s">
        <v>99</v>
      </c>
      <c r="I367" s="140" t="n">
        <f aca="false">SUM(L367:AB367)</f>
        <v>3698700</v>
      </c>
      <c r="J367" s="140" t="n">
        <v>3681566.67</v>
      </c>
      <c r="K367" s="140" t="n">
        <f aca="false">I367-J367</f>
        <v>17133.3300000001</v>
      </c>
      <c r="L367" s="141" t="n">
        <v>3333700</v>
      </c>
      <c r="M367" s="141"/>
      <c r="N367" s="141"/>
      <c r="O367" s="140"/>
      <c r="P367" s="140"/>
      <c r="Q367" s="140"/>
      <c r="R367" s="140"/>
      <c r="S367" s="140" t="n">
        <v>500000</v>
      </c>
      <c r="T367" s="140"/>
      <c r="U367" s="140"/>
      <c r="V367" s="140"/>
      <c r="W367" s="140"/>
      <c r="X367" s="140"/>
      <c r="Y367" s="140"/>
      <c r="Z367" s="140"/>
      <c r="AA367" s="140" t="n">
        <v>-135000</v>
      </c>
      <c r="AB367" s="142"/>
    </row>
    <row r="368" s="48" customFormat="true" ht="33.6" hidden="false" customHeight="false" outlineLevel="0" collapsed="false">
      <c r="A368" s="76"/>
      <c r="B368" s="110"/>
      <c r="C368" s="34" t="s">
        <v>101</v>
      </c>
      <c r="D368" s="107" t="n">
        <v>910</v>
      </c>
      <c r="E368" s="35" t="s">
        <v>15</v>
      </c>
      <c r="F368" s="35" t="s">
        <v>25</v>
      </c>
      <c r="G368" s="49" t="n">
        <v>9920000190</v>
      </c>
      <c r="H368" s="35" t="s">
        <v>102</v>
      </c>
      <c r="I368" s="140" t="n">
        <f aca="false">SUM(L368:AB368)</f>
        <v>82600</v>
      </c>
      <c r="J368" s="140" t="n">
        <v>82600</v>
      </c>
      <c r="K368" s="140" t="n">
        <f aca="false">I368-J368</f>
        <v>0</v>
      </c>
      <c r="L368" s="141"/>
      <c r="M368" s="141"/>
      <c r="N368" s="141"/>
      <c r="O368" s="140" t="n">
        <v>19000</v>
      </c>
      <c r="P368" s="140" t="n">
        <v>34600</v>
      </c>
      <c r="Q368" s="140" t="n">
        <v>6500</v>
      </c>
      <c r="R368" s="140"/>
      <c r="S368" s="140" t="n">
        <v>6500</v>
      </c>
      <c r="T368" s="140"/>
      <c r="U368" s="140" t="n">
        <v>16000</v>
      </c>
      <c r="V368" s="140"/>
      <c r="W368" s="140"/>
      <c r="X368" s="140"/>
      <c r="Y368" s="140"/>
      <c r="Z368" s="140"/>
      <c r="AA368" s="140"/>
      <c r="AB368" s="142"/>
    </row>
    <row r="369" s="48" customFormat="true" ht="17.6" hidden="false" customHeight="false" outlineLevel="0" collapsed="false">
      <c r="A369" s="76"/>
      <c r="B369" s="110"/>
      <c r="C369" s="34" t="s">
        <v>104</v>
      </c>
      <c r="D369" s="107" t="n">
        <v>910</v>
      </c>
      <c r="E369" s="35" t="s">
        <v>15</v>
      </c>
      <c r="F369" s="35" t="s">
        <v>25</v>
      </c>
      <c r="G369" s="49" t="n">
        <v>9920000190</v>
      </c>
      <c r="H369" s="35" t="s">
        <v>105</v>
      </c>
      <c r="I369" s="140" t="n">
        <f aca="false">SUM(L369:AB369)</f>
        <v>175</v>
      </c>
      <c r="J369" s="140" t="n">
        <v>174.09</v>
      </c>
      <c r="K369" s="140" t="n">
        <f aca="false">I369-J369</f>
        <v>0.909999999999997</v>
      </c>
      <c r="L369" s="141" t="n">
        <v>1400</v>
      </c>
      <c r="M369" s="141"/>
      <c r="N369" s="141"/>
      <c r="O369" s="140"/>
      <c r="P369" s="140"/>
      <c r="Q369" s="140"/>
      <c r="R369" s="140"/>
      <c r="S369" s="140"/>
      <c r="T369" s="140"/>
      <c r="U369" s="140"/>
      <c r="V369" s="140"/>
      <c r="W369" s="140"/>
      <c r="X369" s="140"/>
      <c r="Y369" s="140" t="n">
        <v>-1225</v>
      </c>
      <c r="Z369" s="140"/>
      <c r="AA369" s="140"/>
      <c r="AB369" s="142"/>
    </row>
    <row r="370" s="48" customFormat="true" ht="17.6" hidden="false" customHeight="false" outlineLevel="0" collapsed="false">
      <c r="A370" s="76"/>
      <c r="B370" s="110"/>
      <c r="C370" s="34" t="s">
        <v>28</v>
      </c>
      <c r="D370" s="107" t="n">
        <v>910</v>
      </c>
      <c r="E370" s="35" t="s">
        <v>15</v>
      </c>
      <c r="F370" s="35" t="s">
        <v>29</v>
      </c>
      <c r="G370" s="49"/>
      <c r="H370" s="35"/>
      <c r="I370" s="140" t="n">
        <f aca="false">SUM(L370:AB370)</f>
        <v>181225</v>
      </c>
      <c r="J370" s="140" t="n">
        <f aca="false">J371</f>
        <v>180724</v>
      </c>
      <c r="K370" s="140" t="n">
        <f aca="false">I370-J370</f>
        <v>501</v>
      </c>
      <c r="L370" s="141" t="n">
        <f aca="false">L371</f>
        <v>210000</v>
      </c>
      <c r="M370" s="141" t="n">
        <f aca="false">M371</f>
        <v>0</v>
      </c>
      <c r="N370" s="141" t="n">
        <f aca="false">N371</f>
        <v>0</v>
      </c>
      <c r="O370" s="140" t="n">
        <f aca="false">O371</f>
        <v>0</v>
      </c>
      <c r="P370" s="140" t="n">
        <f aca="false">P371</f>
        <v>0</v>
      </c>
      <c r="Q370" s="140" t="n">
        <f aca="false">Q371</f>
        <v>0</v>
      </c>
      <c r="R370" s="140" t="n">
        <f aca="false">R371</f>
        <v>0</v>
      </c>
      <c r="S370" s="140" t="n">
        <f aca="false">S371</f>
        <v>0</v>
      </c>
      <c r="T370" s="140" t="n">
        <f aca="false">T371</f>
        <v>-165000</v>
      </c>
      <c r="U370" s="140" t="n">
        <f aca="false">U371</f>
        <v>0</v>
      </c>
      <c r="V370" s="140" t="n">
        <f aca="false">V371</f>
        <v>0</v>
      </c>
      <c r="W370" s="140" t="n">
        <f aca="false">W371</f>
        <v>0</v>
      </c>
      <c r="X370" s="140" t="n">
        <f aca="false">X371</f>
        <v>0</v>
      </c>
      <c r="Y370" s="140" t="n">
        <f aca="false">Y371</f>
        <v>1225</v>
      </c>
      <c r="Z370" s="140" t="n">
        <f aca="false">Z371</f>
        <v>0</v>
      </c>
      <c r="AA370" s="140" t="n">
        <f aca="false">AA371</f>
        <v>135000</v>
      </c>
      <c r="AB370" s="142" t="n">
        <f aca="false">AB371</f>
        <v>0</v>
      </c>
    </row>
    <row r="371" s="48" customFormat="true" ht="33.8" hidden="false" customHeight="false" outlineLevel="0" collapsed="false">
      <c r="A371" s="76"/>
      <c r="B371" s="110"/>
      <c r="C371" s="34" t="s">
        <v>95</v>
      </c>
      <c r="D371" s="107" t="n">
        <v>910</v>
      </c>
      <c r="E371" s="35" t="s">
        <v>15</v>
      </c>
      <c r="F371" s="35" t="s">
        <v>29</v>
      </c>
      <c r="G371" s="49" t="n">
        <v>5000000000</v>
      </c>
      <c r="H371" s="35"/>
      <c r="I371" s="140" t="n">
        <f aca="false">SUM(L371:AB371)</f>
        <v>181225</v>
      </c>
      <c r="J371" s="140" t="n">
        <f aca="false">J372</f>
        <v>180724</v>
      </c>
      <c r="K371" s="140" t="n">
        <f aca="false">I371-J371</f>
        <v>501</v>
      </c>
      <c r="L371" s="141" t="n">
        <f aca="false">L372</f>
        <v>210000</v>
      </c>
      <c r="M371" s="141" t="n">
        <f aca="false">M372</f>
        <v>0</v>
      </c>
      <c r="N371" s="141" t="n">
        <f aca="false">N372</f>
        <v>0</v>
      </c>
      <c r="O371" s="140" t="n">
        <f aca="false">O372</f>
        <v>0</v>
      </c>
      <c r="P371" s="140" t="n">
        <f aca="false">P372</f>
        <v>0</v>
      </c>
      <c r="Q371" s="140" t="n">
        <f aca="false">Q372</f>
        <v>0</v>
      </c>
      <c r="R371" s="140" t="n">
        <f aca="false">R372</f>
        <v>0</v>
      </c>
      <c r="S371" s="140" t="n">
        <f aca="false">S372</f>
        <v>0</v>
      </c>
      <c r="T371" s="140" t="n">
        <f aca="false">T372</f>
        <v>-165000</v>
      </c>
      <c r="U371" s="140" t="n">
        <f aca="false">U372</f>
        <v>0</v>
      </c>
      <c r="V371" s="140" t="n">
        <f aca="false">V372</f>
        <v>0</v>
      </c>
      <c r="W371" s="140" t="n">
        <f aca="false">W372</f>
        <v>0</v>
      </c>
      <c r="X371" s="140" t="n">
        <f aca="false">X372</f>
        <v>0</v>
      </c>
      <c r="Y371" s="140" t="n">
        <f aca="false">Y372</f>
        <v>1225</v>
      </c>
      <c r="Z371" s="140" t="n">
        <f aca="false">Z372</f>
        <v>0</v>
      </c>
      <c r="AA371" s="140" t="n">
        <f aca="false">AA372</f>
        <v>135000</v>
      </c>
      <c r="AB371" s="142" t="n">
        <f aca="false">AB372</f>
        <v>0</v>
      </c>
    </row>
    <row r="372" s="48" customFormat="true" ht="33.8" hidden="false" customHeight="false" outlineLevel="0" collapsed="false">
      <c r="A372" s="76"/>
      <c r="B372" s="110"/>
      <c r="C372" s="34" t="s">
        <v>113</v>
      </c>
      <c r="D372" s="107" t="n">
        <v>910</v>
      </c>
      <c r="E372" s="35" t="s">
        <v>15</v>
      </c>
      <c r="F372" s="35" t="s">
        <v>29</v>
      </c>
      <c r="G372" s="49" t="n">
        <v>5030000000</v>
      </c>
      <c r="H372" s="35"/>
      <c r="I372" s="140" t="n">
        <f aca="false">SUM(L372:AB372)</f>
        <v>181225</v>
      </c>
      <c r="J372" s="140" t="n">
        <f aca="false">J373</f>
        <v>180724</v>
      </c>
      <c r="K372" s="140" t="n">
        <f aca="false">I372-J372</f>
        <v>501</v>
      </c>
      <c r="L372" s="141" t="n">
        <f aca="false">L373</f>
        <v>210000</v>
      </c>
      <c r="M372" s="141" t="n">
        <f aca="false">M373</f>
        <v>0</v>
      </c>
      <c r="N372" s="141" t="n">
        <f aca="false">N373</f>
        <v>0</v>
      </c>
      <c r="O372" s="140" t="n">
        <f aca="false">O373</f>
        <v>0</v>
      </c>
      <c r="P372" s="140" t="n">
        <f aca="false">P373</f>
        <v>0</v>
      </c>
      <c r="Q372" s="140" t="n">
        <f aca="false">Q373</f>
        <v>0</v>
      </c>
      <c r="R372" s="140" t="n">
        <f aca="false">R373</f>
        <v>0</v>
      </c>
      <c r="S372" s="140" t="n">
        <f aca="false">S373</f>
        <v>0</v>
      </c>
      <c r="T372" s="140" t="n">
        <f aca="false">T373</f>
        <v>-165000</v>
      </c>
      <c r="U372" s="140" t="n">
        <f aca="false">U373</f>
        <v>0</v>
      </c>
      <c r="V372" s="140" t="n">
        <f aca="false">V373</f>
        <v>0</v>
      </c>
      <c r="W372" s="140" t="n">
        <f aca="false">W373</f>
        <v>0</v>
      </c>
      <c r="X372" s="140" t="n">
        <f aca="false">X373</f>
        <v>0</v>
      </c>
      <c r="Y372" s="140" t="n">
        <f aca="false">Y373</f>
        <v>1225</v>
      </c>
      <c r="Z372" s="140" t="n">
        <f aca="false">Z373</f>
        <v>0</v>
      </c>
      <c r="AA372" s="140" t="n">
        <f aca="false">AA373</f>
        <v>135000</v>
      </c>
      <c r="AB372" s="142" t="n">
        <f aca="false">AB373</f>
        <v>0</v>
      </c>
    </row>
    <row r="373" s="48" customFormat="true" ht="33.8" hidden="false" customHeight="false" outlineLevel="0" collapsed="false">
      <c r="A373" s="76"/>
      <c r="B373" s="110"/>
      <c r="C373" s="34" t="s">
        <v>114</v>
      </c>
      <c r="D373" s="107" t="n">
        <v>910</v>
      </c>
      <c r="E373" s="35" t="s">
        <v>15</v>
      </c>
      <c r="F373" s="35" t="s">
        <v>29</v>
      </c>
      <c r="G373" s="49" t="n">
        <v>5030010030</v>
      </c>
      <c r="H373" s="35"/>
      <c r="I373" s="140" t="n">
        <f aca="false">SUM(L373:AB373)</f>
        <v>181225</v>
      </c>
      <c r="J373" s="140" t="n">
        <f aca="false">J374</f>
        <v>180724</v>
      </c>
      <c r="K373" s="140" t="n">
        <f aca="false">I373-J373</f>
        <v>501</v>
      </c>
      <c r="L373" s="141" t="n">
        <f aca="false">L374</f>
        <v>210000</v>
      </c>
      <c r="M373" s="141" t="n">
        <f aca="false">M374</f>
        <v>0</v>
      </c>
      <c r="N373" s="141" t="n">
        <f aca="false">N374</f>
        <v>0</v>
      </c>
      <c r="O373" s="140" t="n">
        <f aca="false">O374</f>
        <v>0</v>
      </c>
      <c r="P373" s="140" t="n">
        <f aca="false">P374</f>
        <v>0</v>
      </c>
      <c r="Q373" s="140" t="n">
        <f aca="false">Q374</f>
        <v>0</v>
      </c>
      <c r="R373" s="140" t="n">
        <f aca="false">R374</f>
        <v>0</v>
      </c>
      <c r="S373" s="140" t="n">
        <f aca="false">S374</f>
        <v>0</v>
      </c>
      <c r="T373" s="140" t="n">
        <f aca="false">T374</f>
        <v>-165000</v>
      </c>
      <c r="U373" s="140" t="n">
        <f aca="false">U374</f>
        <v>0</v>
      </c>
      <c r="V373" s="140" t="n">
        <f aca="false">V374</f>
        <v>0</v>
      </c>
      <c r="W373" s="140" t="n">
        <f aca="false">W374</f>
        <v>0</v>
      </c>
      <c r="X373" s="140" t="n">
        <f aca="false">X374</f>
        <v>0</v>
      </c>
      <c r="Y373" s="140" t="n">
        <f aca="false">Y374</f>
        <v>1225</v>
      </c>
      <c r="Z373" s="140" t="n">
        <f aca="false">Z374</f>
        <v>0</v>
      </c>
      <c r="AA373" s="140" t="n">
        <f aca="false">AA374</f>
        <v>135000</v>
      </c>
      <c r="AB373" s="142" t="n">
        <f aca="false">AB374</f>
        <v>0</v>
      </c>
    </row>
    <row r="374" s="48" customFormat="true" ht="33.8" hidden="false" customHeight="false" outlineLevel="0" collapsed="false">
      <c r="A374" s="76"/>
      <c r="B374" s="110"/>
      <c r="C374" s="34" t="s">
        <v>101</v>
      </c>
      <c r="D374" s="107" t="n">
        <v>910</v>
      </c>
      <c r="E374" s="35" t="s">
        <v>15</v>
      </c>
      <c r="F374" s="35" t="s">
        <v>29</v>
      </c>
      <c r="G374" s="49" t="n">
        <v>5030010030</v>
      </c>
      <c r="H374" s="35" t="s">
        <v>102</v>
      </c>
      <c r="I374" s="140" t="n">
        <f aca="false">SUM(L374:AB374)</f>
        <v>181225</v>
      </c>
      <c r="J374" s="140" t="n">
        <v>180724</v>
      </c>
      <c r="K374" s="140" t="n">
        <f aca="false">I374-J374</f>
        <v>501</v>
      </c>
      <c r="L374" s="141" t="n">
        <v>210000</v>
      </c>
      <c r="M374" s="141"/>
      <c r="N374" s="141"/>
      <c r="O374" s="140"/>
      <c r="P374" s="140"/>
      <c r="Q374" s="140"/>
      <c r="R374" s="140"/>
      <c r="S374" s="140"/>
      <c r="T374" s="140" t="n">
        <v>-165000</v>
      </c>
      <c r="U374" s="140"/>
      <c r="V374" s="140"/>
      <c r="W374" s="140"/>
      <c r="X374" s="140"/>
      <c r="Y374" s="140" t="n">
        <v>1225</v>
      </c>
      <c r="Z374" s="140"/>
      <c r="AA374" s="140" t="n">
        <v>135000</v>
      </c>
      <c r="AB374" s="142"/>
    </row>
    <row r="375" s="137" customFormat="true" ht="48.5" hidden="false" customHeight="false" outlineLevel="0" collapsed="false">
      <c r="A375" s="69"/>
      <c r="B375" s="110" t="s">
        <v>50</v>
      </c>
      <c r="C375" s="62" t="s">
        <v>408</v>
      </c>
      <c r="D375" s="131" t="n">
        <v>919</v>
      </c>
      <c r="E375" s="77"/>
      <c r="F375" s="77"/>
      <c r="G375" s="68"/>
      <c r="H375" s="77"/>
      <c r="I375" s="134" t="n">
        <f aca="false">SUM(L375:AB375)</f>
        <v>32081700</v>
      </c>
      <c r="J375" s="134" t="n">
        <f aca="false">J382+J376</f>
        <v>31984899.9</v>
      </c>
      <c r="K375" s="134" t="n">
        <f aca="false">I375-J375</f>
        <v>96800.1000000015</v>
      </c>
      <c r="L375" s="135" t="n">
        <f aca="false">L382+L376</f>
        <v>23902100</v>
      </c>
      <c r="M375" s="135" t="n">
        <f aca="false">M382+M376</f>
        <v>0</v>
      </c>
      <c r="N375" s="135" t="n">
        <f aca="false">N382+N376</f>
        <v>0</v>
      </c>
      <c r="O375" s="134" t="n">
        <f aca="false">O382+O376</f>
        <v>0</v>
      </c>
      <c r="P375" s="134" t="n">
        <f aca="false">P382+P376</f>
        <v>0</v>
      </c>
      <c r="Q375" s="134" t="n">
        <f aca="false">Q382+Q376</f>
        <v>0</v>
      </c>
      <c r="R375" s="134" t="n">
        <f aca="false">R382+R376</f>
        <v>0</v>
      </c>
      <c r="S375" s="134" t="n">
        <f aca="false">S382+S376</f>
        <v>1594600</v>
      </c>
      <c r="T375" s="134" t="n">
        <f aca="false">T382+T376</f>
        <v>0</v>
      </c>
      <c r="U375" s="134" t="n">
        <f aca="false">U382+U376</f>
        <v>200000</v>
      </c>
      <c r="V375" s="134" t="n">
        <f aca="false">V382+V376</f>
        <v>260000</v>
      </c>
      <c r="W375" s="134" t="n">
        <f aca="false">W382+W376</f>
        <v>0</v>
      </c>
      <c r="X375" s="134" t="n">
        <f aca="false">X382+X376</f>
        <v>0</v>
      </c>
      <c r="Y375" s="134" t="n">
        <f aca="false">Y382+Y376</f>
        <v>6125000</v>
      </c>
      <c r="Z375" s="134" t="n">
        <f aca="false">Z382+Z376</f>
        <v>0</v>
      </c>
      <c r="AA375" s="134" t="n">
        <f aca="false">AA382+AA376</f>
        <v>0</v>
      </c>
      <c r="AB375" s="136" t="n">
        <f aca="false">AB382+AB376</f>
        <v>0</v>
      </c>
    </row>
    <row r="376" s="137" customFormat="true" ht="17.6" hidden="false" customHeight="false" outlineLevel="0" collapsed="false">
      <c r="A376" s="69"/>
      <c r="B376" s="110"/>
      <c r="C376" s="34" t="s">
        <v>14</v>
      </c>
      <c r="D376" s="107" t="n">
        <v>919</v>
      </c>
      <c r="E376" s="35" t="s">
        <v>15</v>
      </c>
      <c r="F376" s="35" t="s">
        <v>80</v>
      </c>
      <c r="G376" s="49"/>
      <c r="H376" s="35"/>
      <c r="I376" s="140" t="n">
        <f aca="false">SUM(L376:AB376)</f>
        <v>1246600</v>
      </c>
      <c r="J376" s="140" t="n">
        <f aca="false">J377</f>
        <v>1180805.79</v>
      </c>
      <c r="K376" s="140" t="n">
        <f aca="false">I376-J376</f>
        <v>65794.21</v>
      </c>
      <c r="L376" s="141" t="n">
        <f aca="false">L377</f>
        <v>1044900</v>
      </c>
      <c r="M376" s="141" t="n">
        <f aca="false">M377</f>
        <v>0</v>
      </c>
      <c r="N376" s="141" t="n">
        <f aca="false">N377</f>
        <v>0</v>
      </c>
      <c r="O376" s="140" t="n">
        <f aca="false">O377</f>
        <v>0</v>
      </c>
      <c r="P376" s="140" t="n">
        <f aca="false">P377</f>
        <v>0</v>
      </c>
      <c r="Q376" s="140" t="n">
        <f aca="false">Q377</f>
        <v>0</v>
      </c>
      <c r="R376" s="140" t="n">
        <f aca="false">R377</f>
        <v>0</v>
      </c>
      <c r="S376" s="140" t="n">
        <f aca="false">S377</f>
        <v>0</v>
      </c>
      <c r="T376" s="140" t="n">
        <f aca="false">T377</f>
        <v>0</v>
      </c>
      <c r="U376" s="140" t="n">
        <f aca="false">U377</f>
        <v>200000</v>
      </c>
      <c r="V376" s="140" t="n">
        <f aca="false">V377</f>
        <v>0</v>
      </c>
      <c r="W376" s="140" t="n">
        <f aca="false">W377</f>
        <v>0</v>
      </c>
      <c r="X376" s="140" t="n">
        <f aca="false">X377</f>
        <v>0</v>
      </c>
      <c r="Y376" s="140" t="n">
        <f aca="false">Y377</f>
        <v>1700</v>
      </c>
      <c r="Z376" s="140" t="n">
        <f aca="false">Z377</f>
        <v>0</v>
      </c>
      <c r="AA376" s="140" t="n">
        <f aca="false">AA377</f>
        <v>0</v>
      </c>
      <c r="AB376" s="142" t="n">
        <f aca="false">AB377</f>
        <v>0</v>
      </c>
      <c r="ALC376" s="48"/>
      <c r="ALD376" s="48"/>
      <c r="ALE376" s="48"/>
      <c r="ALF376" s="48"/>
      <c r="ALG376" s="48"/>
      <c r="ALH376" s="48"/>
      <c r="ALI376" s="48"/>
      <c r="ALJ376" s="48"/>
      <c r="ALK376" s="48"/>
      <c r="ALL376" s="48"/>
      <c r="ALM376" s="48"/>
      <c r="ALN376" s="48"/>
      <c r="ALO376" s="48"/>
      <c r="ALP376" s="48"/>
      <c r="ALQ376" s="48"/>
      <c r="ALR376" s="48"/>
      <c r="ALS376" s="48"/>
      <c r="ALT376" s="48"/>
      <c r="ALU376" s="48"/>
      <c r="ALV376" s="48"/>
      <c r="ALW376" s="48"/>
      <c r="ALX376" s="48"/>
      <c r="ALY376" s="48"/>
      <c r="ALZ376" s="48"/>
      <c r="AMA376" s="48"/>
      <c r="AMB376" s="48"/>
      <c r="AMC376" s="48"/>
      <c r="AMD376" s="48"/>
      <c r="AME376" s="48"/>
      <c r="AMF376" s="48"/>
      <c r="AMG376" s="48"/>
      <c r="AMH376" s="48"/>
      <c r="AMI376" s="48"/>
      <c r="AMJ376" s="48"/>
    </row>
    <row r="377" s="137" customFormat="true" ht="17.6" hidden="false" customHeight="false" outlineLevel="0" collapsed="false">
      <c r="A377" s="69"/>
      <c r="B377" s="110"/>
      <c r="C377" s="34" t="s">
        <v>28</v>
      </c>
      <c r="D377" s="107" t="n">
        <v>919</v>
      </c>
      <c r="E377" s="35" t="s">
        <v>15</v>
      </c>
      <c r="F377" s="35" t="s">
        <v>29</v>
      </c>
      <c r="G377" s="49"/>
      <c r="H377" s="35"/>
      <c r="I377" s="140" t="n">
        <f aca="false">SUM(L377:AB377)</f>
        <v>1246600</v>
      </c>
      <c r="J377" s="140" t="n">
        <f aca="false">J378</f>
        <v>1180805.79</v>
      </c>
      <c r="K377" s="140" t="n">
        <f aca="false">I377-J377</f>
        <v>65794.21</v>
      </c>
      <c r="L377" s="141" t="n">
        <f aca="false">L378</f>
        <v>1044900</v>
      </c>
      <c r="M377" s="141" t="n">
        <f aca="false">M378</f>
        <v>0</v>
      </c>
      <c r="N377" s="141" t="n">
        <f aca="false">N378</f>
        <v>0</v>
      </c>
      <c r="O377" s="140" t="n">
        <f aca="false">O378</f>
        <v>0</v>
      </c>
      <c r="P377" s="140" t="n">
        <f aca="false">P378</f>
        <v>0</v>
      </c>
      <c r="Q377" s="140" t="n">
        <f aca="false">Q378</f>
        <v>0</v>
      </c>
      <c r="R377" s="140" t="n">
        <f aca="false">R378</f>
        <v>0</v>
      </c>
      <c r="S377" s="140" t="n">
        <f aca="false">S378</f>
        <v>0</v>
      </c>
      <c r="T377" s="140" t="n">
        <f aca="false">T378</f>
        <v>0</v>
      </c>
      <c r="U377" s="140" t="n">
        <f aca="false">U378</f>
        <v>200000</v>
      </c>
      <c r="V377" s="140" t="n">
        <f aca="false">V378</f>
        <v>0</v>
      </c>
      <c r="W377" s="140" t="n">
        <f aca="false">W378</f>
        <v>0</v>
      </c>
      <c r="X377" s="140" t="n">
        <f aca="false">X378</f>
        <v>0</v>
      </c>
      <c r="Y377" s="140" t="n">
        <f aca="false">Y378</f>
        <v>1700</v>
      </c>
      <c r="Z377" s="140" t="n">
        <f aca="false">Z378</f>
        <v>0</v>
      </c>
      <c r="AA377" s="140" t="n">
        <f aca="false">AA378</f>
        <v>0</v>
      </c>
      <c r="AB377" s="142" t="n">
        <f aca="false">AB378</f>
        <v>0</v>
      </c>
      <c r="ALC377" s="48"/>
      <c r="ALD377" s="48"/>
      <c r="ALE377" s="48"/>
      <c r="ALF377" s="48"/>
      <c r="ALG377" s="48"/>
      <c r="ALH377" s="48"/>
      <c r="ALI377" s="48"/>
      <c r="ALJ377" s="48"/>
      <c r="ALK377" s="48"/>
      <c r="ALL377" s="48"/>
      <c r="ALM377" s="48"/>
      <c r="ALN377" s="48"/>
      <c r="ALO377" s="48"/>
      <c r="ALP377" s="48"/>
      <c r="ALQ377" s="48"/>
      <c r="ALR377" s="48"/>
      <c r="ALS377" s="48"/>
      <c r="ALT377" s="48"/>
      <c r="ALU377" s="48"/>
      <c r="ALV377" s="48"/>
      <c r="ALW377" s="48"/>
      <c r="ALX377" s="48"/>
      <c r="ALY377" s="48"/>
      <c r="ALZ377" s="48"/>
      <c r="AMA377" s="48"/>
      <c r="AMB377" s="48"/>
      <c r="AMC377" s="48"/>
      <c r="AMD377" s="48"/>
      <c r="AME377" s="48"/>
      <c r="AMF377" s="48"/>
      <c r="AMG377" s="48"/>
      <c r="AMH377" s="48"/>
      <c r="AMI377" s="48"/>
      <c r="AMJ377" s="48"/>
    </row>
    <row r="378" s="137" customFormat="true" ht="33.8" hidden="false" customHeight="false" outlineLevel="0" collapsed="false">
      <c r="A378" s="69"/>
      <c r="B378" s="110"/>
      <c r="C378" s="34" t="s">
        <v>95</v>
      </c>
      <c r="D378" s="107" t="n">
        <v>919</v>
      </c>
      <c r="E378" s="35" t="s">
        <v>15</v>
      </c>
      <c r="F378" s="35" t="s">
        <v>29</v>
      </c>
      <c r="G378" s="49" t="n">
        <v>5000000000</v>
      </c>
      <c r="H378" s="35"/>
      <c r="I378" s="140" t="n">
        <f aca="false">SUM(L378:AB378)</f>
        <v>1246600</v>
      </c>
      <c r="J378" s="140" t="n">
        <f aca="false">J379</f>
        <v>1180805.79</v>
      </c>
      <c r="K378" s="140" t="n">
        <f aca="false">I378-J378</f>
        <v>65794.21</v>
      </c>
      <c r="L378" s="141" t="n">
        <f aca="false">L379</f>
        <v>1044900</v>
      </c>
      <c r="M378" s="141" t="n">
        <f aca="false">M379</f>
        <v>0</v>
      </c>
      <c r="N378" s="141" t="n">
        <f aca="false">N379</f>
        <v>0</v>
      </c>
      <c r="O378" s="140" t="n">
        <f aca="false">O379</f>
        <v>0</v>
      </c>
      <c r="P378" s="140" t="n">
        <f aca="false">P379</f>
        <v>0</v>
      </c>
      <c r="Q378" s="140" t="n">
        <f aca="false">Q379</f>
        <v>0</v>
      </c>
      <c r="R378" s="140" t="n">
        <f aca="false">R379</f>
        <v>0</v>
      </c>
      <c r="S378" s="140" t="n">
        <f aca="false">S379</f>
        <v>0</v>
      </c>
      <c r="T378" s="140" t="n">
        <f aca="false">T379</f>
        <v>0</v>
      </c>
      <c r="U378" s="140" t="n">
        <f aca="false">U379</f>
        <v>200000</v>
      </c>
      <c r="V378" s="140" t="n">
        <f aca="false">V379</f>
        <v>0</v>
      </c>
      <c r="W378" s="140" t="n">
        <f aca="false">W379</f>
        <v>0</v>
      </c>
      <c r="X378" s="140" t="n">
        <f aca="false">X379</f>
        <v>0</v>
      </c>
      <c r="Y378" s="140" t="n">
        <f aca="false">Y379</f>
        <v>1700</v>
      </c>
      <c r="Z378" s="140" t="n">
        <f aca="false">Z379</f>
        <v>0</v>
      </c>
      <c r="AA378" s="140" t="n">
        <f aca="false">AA379</f>
        <v>0</v>
      </c>
      <c r="AB378" s="142" t="n">
        <f aca="false">AB379</f>
        <v>0</v>
      </c>
      <c r="ALC378" s="48"/>
      <c r="ALD378" s="48"/>
      <c r="ALE378" s="48"/>
      <c r="ALF378" s="48"/>
      <c r="ALG378" s="48"/>
      <c r="ALH378" s="48"/>
      <c r="ALI378" s="48"/>
      <c r="ALJ378" s="48"/>
      <c r="ALK378" s="48"/>
      <c r="ALL378" s="48"/>
      <c r="ALM378" s="48"/>
      <c r="ALN378" s="48"/>
      <c r="ALO378" s="48"/>
      <c r="ALP378" s="48"/>
      <c r="ALQ378" s="48"/>
      <c r="ALR378" s="48"/>
      <c r="ALS378" s="48"/>
      <c r="ALT378" s="48"/>
      <c r="ALU378" s="48"/>
      <c r="ALV378" s="48"/>
      <c r="ALW378" s="48"/>
      <c r="ALX378" s="48"/>
      <c r="ALY378" s="48"/>
      <c r="ALZ378" s="48"/>
      <c r="AMA378" s="48"/>
      <c r="AMB378" s="48"/>
      <c r="AMC378" s="48"/>
      <c r="AMD378" s="48"/>
      <c r="AME378" s="48"/>
      <c r="AMF378" s="48"/>
      <c r="AMG378" s="48"/>
      <c r="AMH378" s="48"/>
      <c r="AMI378" s="48"/>
      <c r="AMJ378" s="48"/>
    </row>
    <row r="379" s="137" customFormat="true" ht="33.8" hidden="false" customHeight="false" outlineLevel="0" collapsed="false">
      <c r="A379" s="69"/>
      <c r="B379" s="110"/>
      <c r="C379" s="34" t="s">
        <v>113</v>
      </c>
      <c r="D379" s="107" t="n">
        <v>919</v>
      </c>
      <c r="E379" s="35" t="s">
        <v>15</v>
      </c>
      <c r="F379" s="35" t="s">
        <v>29</v>
      </c>
      <c r="G379" s="49" t="n">
        <v>5030000000</v>
      </c>
      <c r="H379" s="35"/>
      <c r="I379" s="140" t="n">
        <f aca="false">SUM(L379:AB379)</f>
        <v>1246600</v>
      </c>
      <c r="J379" s="140" t="n">
        <f aca="false">J380</f>
        <v>1180805.79</v>
      </c>
      <c r="K379" s="140" t="n">
        <f aca="false">I379-J379</f>
        <v>65794.21</v>
      </c>
      <c r="L379" s="141" t="n">
        <f aca="false">L380</f>
        <v>1044900</v>
      </c>
      <c r="M379" s="141" t="n">
        <f aca="false">M380</f>
        <v>0</v>
      </c>
      <c r="N379" s="141" t="n">
        <f aca="false">N380</f>
        <v>0</v>
      </c>
      <c r="O379" s="140" t="n">
        <f aca="false">O380</f>
        <v>0</v>
      </c>
      <c r="P379" s="140" t="n">
        <f aca="false">P380</f>
        <v>0</v>
      </c>
      <c r="Q379" s="140" t="n">
        <f aca="false">Q380</f>
        <v>0</v>
      </c>
      <c r="R379" s="140" t="n">
        <f aca="false">R380</f>
        <v>0</v>
      </c>
      <c r="S379" s="140" t="n">
        <f aca="false">S380</f>
        <v>0</v>
      </c>
      <c r="T379" s="140" t="n">
        <f aca="false">T380</f>
        <v>0</v>
      </c>
      <c r="U379" s="140" t="n">
        <f aca="false">U380</f>
        <v>200000</v>
      </c>
      <c r="V379" s="140" t="n">
        <f aca="false">V380</f>
        <v>0</v>
      </c>
      <c r="W379" s="140" t="n">
        <f aca="false">W380</f>
        <v>0</v>
      </c>
      <c r="X379" s="140" t="n">
        <f aca="false">X380</f>
        <v>0</v>
      </c>
      <c r="Y379" s="140" t="n">
        <f aca="false">Y380</f>
        <v>1700</v>
      </c>
      <c r="Z379" s="140" t="n">
        <f aca="false">Z380</f>
        <v>0</v>
      </c>
      <c r="AA379" s="140" t="n">
        <f aca="false">AA380</f>
        <v>0</v>
      </c>
      <c r="AB379" s="142" t="n">
        <f aca="false">AB380</f>
        <v>0</v>
      </c>
      <c r="ALC379" s="48"/>
      <c r="ALD379" s="48"/>
      <c r="ALE379" s="48"/>
      <c r="ALF379" s="48"/>
      <c r="ALG379" s="48"/>
      <c r="ALH379" s="48"/>
      <c r="ALI379" s="48"/>
      <c r="ALJ379" s="48"/>
      <c r="ALK379" s="48"/>
      <c r="ALL379" s="48"/>
      <c r="ALM379" s="48"/>
      <c r="ALN379" s="48"/>
      <c r="ALO379" s="48"/>
      <c r="ALP379" s="48"/>
      <c r="ALQ379" s="48"/>
      <c r="ALR379" s="48"/>
      <c r="ALS379" s="48"/>
      <c r="ALT379" s="48"/>
      <c r="ALU379" s="48"/>
      <c r="ALV379" s="48"/>
      <c r="ALW379" s="48"/>
      <c r="ALX379" s="48"/>
      <c r="ALY379" s="48"/>
      <c r="ALZ379" s="48"/>
      <c r="AMA379" s="48"/>
      <c r="AMB379" s="48"/>
      <c r="AMC379" s="48"/>
      <c r="AMD379" s="48"/>
      <c r="AME379" s="48"/>
      <c r="AMF379" s="48"/>
      <c r="AMG379" s="48"/>
      <c r="AMH379" s="48"/>
      <c r="AMI379" s="48"/>
      <c r="AMJ379" s="48"/>
    </row>
    <row r="380" s="137" customFormat="true" ht="33.8" hidden="false" customHeight="false" outlineLevel="0" collapsed="false">
      <c r="A380" s="69"/>
      <c r="B380" s="110"/>
      <c r="C380" s="34" t="s">
        <v>114</v>
      </c>
      <c r="D380" s="107" t="n">
        <v>919</v>
      </c>
      <c r="E380" s="35" t="s">
        <v>15</v>
      </c>
      <c r="F380" s="35" t="s">
        <v>29</v>
      </c>
      <c r="G380" s="49" t="n">
        <v>5030010030</v>
      </c>
      <c r="H380" s="35"/>
      <c r="I380" s="140" t="n">
        <f aca="false">SUM(L380:AB380)</f>
        <v>1246600</v>
      </c>
      <c r="J380" s="140" t="n">
        <f aca="false">J381</f>
        <v>1180805.79</v>
      </c>
      <c r="K380" s="140" t="n">
        <f aca="false">I380-J380</f>
        <v>65794.21</v>
      </c>
      <c r="L380" s="141" t="n">
        <f aca="false">L381</f>
        <v>1044900</v>
      </c>
      <c r="M380" s="141" t="n">
        <f aca="false">M381</f>
        <v>0</v>
      </c>
      <c r="N380" s="141" t="n">
        <f aca="false">N381</f>
        <v>0</v>
      </c>
      <c r="O380" s="140" t="n">
        <f aca="false">O381</f>
        <v>0</v>
      </c>
      <c r="P380" s="140" t="n">
        <f aca="false">P381</f>
        <v>0</v>
      </c>
      <c r="Q380" s="140" t="n">
        <f aca="false">Q381</f>
        <v>0</v>
      </c>
      <c r="R380" s="140" t="n">
        <f aca="false">R381</f>
        <v>0</v>
      </c>
      <c r="S380" s="140" t="n">
        <f aca="false">S381</f>
        <v>0</v>
      </c>
      <c r="T380" s="140" t="n">
        <f aca="false">T381</f>
        <v>0</v>
      </c>
      <c r="U380" s="140" t="n">
        <f aca="false">U381</f>
        <v>200000</v>
      </c>
      <c r="V380" s="140" t="n">
        <f aca="false">V381</f>
        <v>0</v>
      </c>
      <c r="W380" s="140" t="n">
        <f aca="false">W381</f>
        <v>0</v>
      </c>
      <c r="X380" s="140" t="n">
        <f aca="false">X381</f>
        <v>0</v>
      </c>
      <c r="Y380" s="140" t="n">
        <f aca="false">Y381</f>
        <v>1700</v>
      </c>
      <c r="Z380" s="140" t="n">
        <f aca="false">Z381</f>
        <v>0</v>
      </c>
      <c r="AA380" s="140" t="n">
        <f aca="false">AA381</f>
        <v>0</v>
      </c>
      <c r="AB380" s="142" t="n">
        <f aca="false">AB381</f>
        <v>0</v>
      </c>
      <c r="ALC380" s="48"/>
      <c r="ALD380" s="48"/>
      <c r="ALE380" s="48"/>
      <c r="ALF380" s="48"/>
      <c r="ALG380" s="48"/>
      <c r="ALH380" s="48"/>
      <c r="ALI380" s="48"/>
      <c r="ALJ380" s="48"/>
      <c r="ALK380" s="48"/>
      <c r="ALL380" s="48"/>
      <c r="ALM380" s="48"/>
      <c r="ALN380" s="48"/>
      <c r="ALO380" s="48"/>
      <c r="ALP380" s="48"/>
      <c r="ALQ380" s="48"/>
      <c r="ALR380" s="48"/>
      <c r="ALS380" s="48"/>
      <c r="ALT380" s="48"/>
      <c r="ALU380" s="48"/>
      <c r="ALV380" s="48"/>
      <c r="ALW380" s="48"/>
      <c r="ALX380" s="48"/>
      <c r="ALY380" s="48"/>
      <c r="ALZ380" s="48"/>
      <c r="AMA380" s="48"/>
      <c r="AMB380" s="48"/>
      <c r="AMC380" s="48"/>
      <c r="AMD380" s="48"/>
      <c r="AME380" s="48"/>
      <c r="AMF380" s="48"/>
      <c r="AMG380" s="48"/>
      <c r="AMH380" s="48"/>
      <c r="AMI380" s="48"/>
      <c r="AMJ380" s="48"/>
    </row>
    <row r="381" s="137" customFormat="true" ht="33.8" hidden="false" customHeight="false" outlineLevel="0" collapsed="false">
      <c r="A381" s="69"/>
      <c r="B381" s="110"/>
      <c r="C381" s="34" t="s">
        <v>101</v>
      </c>
      <c r="D381" s="107" t="n">
        <v>919</v>
      </c>
      <c r="E381" s="35" t="s">
        <v>15</v>
      </c>
      <c r="F381" s="35" t="s">
        <v>29</v>
      </c>
      <c r="G381" s="49" t="n">
        <v>5030010030</v>
      </c>
      <c r="H381" s="35" t="s">
        <v>102</v>
      </c>
      <c r="I381" s="140" t="n">
        <f aca="false">SUM(L381:AB381)</f>
        <v>1246600</v>
      </c>
      <c r="J381" s="140" t="n">
        <v>1180805.79</v>
      </c>
      <c r="K381" s="140" t="n">
        <f aca="false">I381-J381</f>
        <v>65794.21</v>
      </c>
      <c r="L381" s="141" t="n">
        <v>1044900</v>
      </c>
      <c r="M381" s="141"/>
      <c r="N381" s="141"/>
      <c r="O381" s="140"/>
      <c r="P381" s="140"/>
      <c r="Q381" s="140"/>
      <c r="R381" s="140"/>
      <c r="S381" s="140"/>
      <c r="T381" s="140"/>
      <c r="U381" s="140" t="n">
        <v>200000</v>
      </c>
      <c r="V381" s="140"/>
      <c r="W381" s="140"/>
      <c r="X381" s="140"/>
      <c r="Y381" s="140" t="n">
        <v>1700</v>
      </c>
      <c r="Z381" s="140"/>
      <c r="AA381" s="140"/>
      <c r="AB381" s="142"/>
      <c r="ALC381" s="48"/>
      <c r="ALD381" s="48"/>
      <c r="ALE381" s="48"/>
      <c r="ALF381" s="48"/>
      <c r="ALG381" s="48"/>
      <c r="ALH381" s="48"/>
      <c r="ALI381" s="48"/>
      <c r="ALJ381" s="48"/>
      <c r="ALK381" s="48"/>
      <c r="ALL381" s="48"/>
      <c r="ALM381" s="48"/>
      <c r="ALN381" s="48"/>
      <c r="ALO381" s="48"/>
      <c r="ALP381" s="48"/>
      <c r="ALQ381" s="48"/>
      <c r="ALR381" s="48"/>
      <c r="ALS381" s="48"/>
      <c r="ALT381" s="48"/>
      <c r="ALU381" s="48"/>
      <c r="ALV381" s="48"/>
      <c r="ALW381" s="48"/>
      <c r="ALX381" s="48"/>
      <c r="ALY381" s="48"/>
      <c r="ALZ381" s="48"/>
      <c r="AMA381" s="48"/>
      <c r="AMB381" s="48"/>
      <c r="AMC381" s="48"/>
      <c r="AMD381" s="48"/>
      <c r="AME381" s="48"/>
      <c r="AMF381" s="48"/>
      <c r="AMG381" s="48"/>
      <c r="AMH381" s="48"/>
      <c r="AMI381" s="48"/>
      <c r="AMJ381" s="48"/>
    </row>
    <row r="382" s="48" customFormat="true" ht="17.6" hidden="false" customHeight="false" outlineLevel="0" collapsed="false">
      <c r="A382" s="76"/>
      <c r="B382" s="110"/>
      <c r="C382" s="34" t="s">
        <v>39</v>
      </c>
      <c r="D382" s="107" t="n">
        <v>919</v>
      </c>
      <c r="E382" s="35" t="s">
        <v>21</v>
      </c>
      <c r="F382" s="35" t="s">
        <v>80</v>
      </c>
      <c r="G382" s="49"/>
      <c r="H382" s="35"/>
      <c r="I382" s="140" t="n">
        <f aca="false">SUM(L382:AB382)</f>
        <v>30835100</v>
      </c>
      <c r="J382" s="140" t="n">
        <f aca="false">J383</f>
        <v>30804094.11</v>
      </c>
      <c r="K382" s="140" t="n">
        <f aca="false">I382-J382</f>
        <v>31005.8900000006</v>
      </c>
      <c r="L382" s="141" t="n">
        <f aca="false">L383</f>
        <v>22857200</v>
      </c>
      <c r="M382" s="141" t="n">
        <f aca="false">M383</f>
        <v>0</v>
      </c>
      <c r="N382" s="141" t="n">
        <f aca="false">N383</f>
        <v>0</v>
      </c>
      <c r="O382" s="140" t="n">
        <f aca="false">O383</f>
        <v>0</v>
      </c>
      <c r="P382" s="140" t="n">
        <f aca="false">P383</f>
        <v>0</v>
      </c>
      <c r="Q382" s="140" t="n">
        <f aca="false">Q383</f>
        <v>0</v>
      </c>
      <c r="R382" s="140" t="n">
        <f aca="false">R383</f>
        <v>0</v>
      </c>
      <c r="S382" s="140" t="n">
        <f aca="false">S383</f>
        <v>1594600</v>
      </c>
      <c r="T382" s="140" t="n">
        <f aca="false">T383</f>
        <v>0</v>
      </c>
      <c r="U382" s="140" t="n">
        <f aca="false">U383</f>
        <v>0</v>
      </c>
      <c r="V382" s="140" t="n">
        <f aca="false">V383</f>
        <v>260000</v>
      </c>
      <c r="W382" s="140" t="n">
        <f aca="false">W383</f>
        <v>0</v>
      </c>
      <c r="X382" s="140" t="n">
        <f aca="false">X383</f>
        <v>0</v>
      </c>
      <c r="Y382" s="140" t="n">
        <f aca="false">Y383</f>
        <v>6123300</v>
      </c>
      <c r="Z382" s="140" t="n">
        <f aca="false">Z383</f>
        <v>0</v>
      </c>
      <c r="AA382" s="140" t="n">
        <f aca="false">AA383</f>
        <v>0</v>
      </c>
      <c r="AB382" s="142" t="n">
        <f aca="false">AB383</f>
        <v>0</v>
      </c>
    </row>
    <row r="383" s="48" customFormat="true" ht="17.6" hidden="false" customHeight="false" outlineLevel="0" collapsed="false">
      <c r="A383" s="76"/>
      <c r="B383" s="110"/>
      <c r="C383" s="34" t="s">
        <v>40</v>
      </c>
      <c r="D383" s="107" t="n">
        <v>919</v>
      </c>
      <c r="E383" s="35" t="s">
        <v>21</v>
      </c>
      <c r="F383" s="35" t="s">
        <v>23</v>
      </c>
      <c r="G383" s="49"/>
      <c r="H383" s="35"/>
      <c r="I383" s="140" t="n">
        <f aca="false">SUM(L383:AB383)</f>
        <v>30835100</v>
      </c>
      <c r="J383" s="140" t="n">
        <f aca="false">J384+J392</f>
        <v>30804094.11</v>
      </c>
      <c r="K383" s="140" t="n">
        <f aca="false">I383-J383</f>
        <v>31005.8900000006</v>
      </c>
      <c r="L383" s="141" t="n">
        <f aca="false">L384+L392</f>
        <v>22857200</v>
      </c>
      <c r="M383" s="141" t="n">
        <f aca="false">M384+M392</f>
        <v>0</v>
      </c>
      <c r="N383" s="141" t="n">
        <f aca="false">N384+N392</f>
        <v>0</v>
      </c>
      <c r="O383" s="140" t="n">
        <f aca="false">O384+O392</f>
        <v>0</v>
      </c>
      <c r="P383" s="140" t="n">
        <f aca="false">P384+P392</f>
        <v>0</v>
      </c>
      <c r="Q383" s="140" t="n">
        <f aca="false">Q384+Q392</f>
        <v>0</v>
      </c>
      <c r="R383" s="140" t="n">
        <f aca="false">R384+R392</f>
        <v>0</v>
      </c>
      <c r="S383" s="140" t="n">
        <f aca="false">S384+S392</f>
        <v>1594600</v>
      </c>
      <c r="T383" s="140" t="n">
        <f aca="false">T384+T392</f>
        <v>0</v>
      </c>
      <c r="U383" s="140" t="n">
        <f aca="false">U384+U392</f>
        <v>0</v>
      </c>
      <c r="V383" s="140" t="n">
        <f aca="false">V384+V392</f>
        <v>260000</v>
      </c>
      <c r="W383" s="140" t="n">
        <f aca="false">W384+W392</f>
        <v>0</v>
      </c>
      <c r="X383" s="140" t="n">
        <f aca="false">X384+X392</f>
        <v>0</v>
      </c>
      <c r="Y383" s="140" t="n">
        <f aca="false">Y384+Y392</f>
        <v>6123300</v>
      </c>
      <c r="Z383" s="140" t="n">
        <f aca="false">Z384+Z392</f>
        <v>0</v>
      </c>
      <c r="AA383" s="140" t="n">
        <f aca="false">AA384+AA392</f>
        <v>0</v>
      </c>
      <c r="AB383" s="142" t="n">
        <f aca="false">AB384+AB392</f>
        <v>0</v>
      </c>
    </row>
    <row r="384" s="48" customFormat="true" ht="33.8" hidden="false" customHeight="false" outlineLevel="0" collapsed="false">
      <c r="A384" s="76"/>
      <c r="B384" s="110"/>
      <c r="C384" s="34" t="s">
        <v>95</v>
      </c>
      <c r="D384" s="107" t="n">
        <v>919</v>
      </c>
      <c r="E384" s="35" t="s">
        <v>21</v>
      </c>
      <c r="F384" s="35" t="s">
        <v>23</v>
      </c>
      <c r="G384" s="49" t="n">
        <v>5000000000</v>
      </c>
      <c r="H384" s="35"/>
      <c r="I384" s="140" t="n">
        <f aca="false">SUM(L384:AB384)</f>
        <v>12842600</v>
      </c>
      <c r="J384" s="140" t="n">
        <f aca="false">J385</f>
        <v>12815911.11</v>
      </c>
      <c r="K384" s="140" t="n">
        <f aca="false">I384-J384</f>
        <v>26688.8900000006</v>
      </c>
      <c r="L384" s="141" t="n">
        <f aca="false">L385</f>
        <v>11249700</v>
      </c>
      <c r="M384" s="141" t="n">
        <f aca="false">M385</f>
        <v>0</v>
      </c>
      <c r="N384" s="141" t="n">
        <f aca="false">N385</f>
        <v>0</v>
      </c>
      <c r="O384" s="140" t="n">
        <f aca="false">O385</f>
        <v>0</v>
      </c>
      <c r="P384" s="140" t="n">
        <f aca="false">P385</f>
        <v>0</v>
      </c>
      <c r="Q384" s="140" t="n">
        <f aca="false">Q385</f>
        <v>0</v>
      </c>
      <c r="R384" s="140" t="n">
        <f aca="false">R385</f>
        <v>0</v>
      </c>
      <c r="S384" s="140" t="n">
        <f aca="false">S385</f>
        <v>1594600</v>
      </c>
      <c r="T384" s="140" t="n">
        <f aca="false">T385</f>
        <v>0</v>
      </c>
      <c r="U384" s="140" t="n">
        <f aca="false">U385</f>
        <v>0</v>
      </c>
      <c r="V384" s="140" t="n">
        <f aca="false">V385</f>
        <v>0</v>
      </c>
      <c r="W384" s="140" t="n">
        <f aca="false">W385</f>
        <v>0</v>
      </c>
      <c r="X384" s="140" t="n">
        <f aca="false">X385</f>
        <v>0</v>
      </c>
      <c r="Y384" s="140" t="n">
        <f aca="false">Y385</f>
        <v>-1700</v>
      </c>
      <c r="Z384" s="140" t="n">
        <f aca="false">Z385</f>
        <v>0</v>
      </c>
      <c r="AA384" s="140" t="n">
        <f aca="false">AA385</f>
        <v>0</v>
      </c>
      <c r="AB384" s="142" t="n">
        <f aca="false">AB385</f>
        <v>0</v>
      </c>
    </row>
    <row r="385" s="48" customFormat="true" ht="33.8" hidden="false" customHeight="false" outlineLevel="0" collapsed="false">
      <c r="A385" s="76"/>
      <c r="B385" s="110"/>
      <c r="C385" s="34" t="s">
        <v>103</v>
      </c>
      <c r="D385" s="107" t="n">
        <v>919</v>
      </c>
      <c r="E385" s="35" t="s">
        <v>21</v>
      </c>
      <c r="F385" s="35" t="s">
        <v>23</v>
      </c>
      <c r="G385" s="49" t="n">
        <v>5020000000</v>
      </c>
      <c r="H385" s="35"/>
      <c r="I385" s="140" t="n">
        <f aca="false">SUM(L385:AB385)</f>
        <v>12842600</v>
      </c>
      <c r="J385" s="140" t="n">
        <f aca="false">J386+J389</f>
        <v>12815911.11</v>
      </c>
      <c r="K385" s="140" t="n">
        <f aca="false">I385-J385</f>
        <v>26688.8900000006</v>
      </c>
      <c r="L385" s="141" t="n">
        <f aca="false">L386+L389</f>
        <v>11249700</v>
      </c>
      <c r="M385" s="141" t="n">
        <f aca="false">M386+M389</f>
        <v>0</v>
      </c>
      <c r="N385" s="141" t="n">
        <f aca="false">N386+N389</f>
        <v>0</v>
      </c>
      <c r="O385" s="140" t="n">
        <f aca="false">O386+O389</f>
        <v>0</v>
      </c>
      <c r="P385" s="140" t="n">
        <f aca="false">P386+P389</f>
        <v>0</v>
      </c>
      <c r="Q385" s="140" t="n">
        <f aca="false">Q386+Q389</f>
        <v>0</v>
      </c>
      <c r="R385" s="140" t="n">
        <f aca="false">R386+R389</f>
        <v>0</v>
      </c>
      <c r="S385" s="140" t="n">
        <f aca="false">S386+S389</f>
        <v>1594600</v>
      </c>
      <c r="T385" s="140" t="n">
        <f aca="false">T386+T389</f>
        <v>0</v>
      </c>
      <c r="U385" s="140" t="n">
        <f aca="false">U386+U389</f>
        <v>0</v>
      </c>
      <c r="V385" s="140" t="n">
        <f aca="false">V386+V389</f>
        <v>0</v>
      </c>
      <c r="W385" s="140" t="n">
        <f aca="false">W386+W389</f>
        <v>0</v>
      </c>
      <c r="X385" s="140" t="n">
        <f aca="false">X386+X389</f>
        <v>0</v>
      </c>
      <c r="Y385" s="140" t="n">
        <f aca="false">Y386+Y389</f>
        <v>-1700</v>
      </c>
      <c r="Z385" s="140" t="n">
        <f aca="false">Z386+Z389</f>
        <v>0</v>
      </c>
      <c r="AA385" s="140" t="n">
        <f aca="false">AA386+AA389</f>
        <v>0</v>
      </c>
      <c r="AB385" s="142" t="n">
        <f aca="false">AB386+AB389</f>
        <v>0</v>
      </c>
    </row>
    <row r="386" s="48" customFormat="true" ht="33.8" hidden="false" customHeight="false" outlineLevel="0" collapsed="false">
      <c r="A386" s="76"/>
      <c r="B386" s="110"/>
      <c r="C386" s="34" t="s">
        <v>97</v>
      </c>
      <c r="D386" s="107" t="n">
        <v>919</v>
      </c>
      <c r="E386" s="35" t="s">
        <v>21</v>
      </c>
      <c r="F386" s="35" t="s">
        <v>23</v>
      </c>
      <c r="G386" s="49" t="n">
        <v>5020000190</v>
      </c>
      <c r="H386" s="35"/>
      <c r="I386" s="140" t="n">
        <f aca="false">SUM(L386:AB386)</f>
        <v>11330600</v>
      </c>
      <c r="J386" s="140" t="n">
        <f aca="false">J387+J388</f>
        <v>11303911.11</v>
      </c>
      <c r="K386" s="140" t="n">
        <f aca="false">I386-J386</f>
        <v>26688.8900000006</v>
      </c>
      <c r="L386" s="141" t="n">
        <f aca="false">L387+L388</f>
        <v>9737700</v>
      </c>
      <c r="M386" s="141" t="n">
        <f aca="false">M387+M388</f>
        <v>0</v>
      </c>
      <c r="N386" s="141" t="n">
        <f aca="false">N387+N388</f>
        <v>0</v>
      </c>
      <c r="O386" s="140" t="n">
        <f aca="false">O387+O388</f>
        <v>0</v>
      </c>
      <c r="P386" s="140" t="n">
        <f aca="false">P387+P388</f>
        <v>0</v>
      </c>
      <c r="Q386" s="140" t="n">
        <f aca="false">Q387+Q388</f>
        <v>0</v>
      </c>
      <c r="R386" s="140" t="n">
        <f aca="false">R387+R388</f>
        <v>0</v>
      </c>
      <c r="S386" s="140" t="n">
        <f aca="false">S387+S388</f>
        <v>1594600</v>
      </c>
      <c r="T386" s="140" t="n">
        <f aca="false">T387+T388</f>
        <v>0</v>
      </c>
      <c r="U386" s="140" t="n">
        <f aca="false">U387+U388</f>
        <v>0</v>
      </c>
      <c r="V386" s="140" t="n">
        <f aca="false">V387+V388</f>
        <v>0</v>
      </c>
      <c r="W386" s="140" t="n">
        <f aca="false">W387+W388</f>
        <v>0</v>
      </c>
      <c r="X386" s="140" t="n">
        <f aca="false">X387+X388</f>
        <v>0</v>
      </c>
      <c r="Y386" s="140" t="n">
        <f aca="false">Y387+Y388</f>
        <v>-1700</v>
      </c>
      <c r="Z386" s="140" t="n">
        <f aca="false">Z387+Z388</f>
        <v>0</v>
      </c>
      <c r="AA386" s="140" t="n">
        <f aca="false">AA387+AA388</f>
        <v>0</v>
      </c>
      <c r="AB386" s="142" t="n">
        <f aca="false">AB387+AB388</f>
        <v>0</v>
      </c>
    </row>
    <row r="387" s="48" customFormat="true" ht="64.65" hidden="false" customHeight="false" outlineLevel="0" collapsed="false">
      <c r="A387" s="76"/>
      <c r="B387" s="110"/>
      <c r="C387" s="34" t="s">
        <v>98</v>
      </c>
      <c r="D387" s="107" t="n">
        <v>919</v>
      </c>
      <c r="E387" s="35" t="s">
        <v>21</v>
      </c>
      <c r="F387" s="35" t="s">
        <v>23</v>
      </c>
      <c r="G387" s="49" t="n">
        <v>5020000190</v>
      </c>
      <c r="H387" s="35" t="s">
        <v>99</v>
      </c>
      <c r="I387" s="140" t="n">
        <f aca="false">SUM(L387:AB387)</f>
        <v>11330500</v>
      </c>
      <c r="J387" s="140" t="n">
        <v>11303832.11</v>
      </c>
      <c r="K387" s="140" t="n">
        <f aca="false">I387-J387</f>
        <v>26667.8900000006</v>
      </c>
      <c r="L387" s="141" t="n">
        <v>9735900</v>
      </c>
      <c r="M387" s="141"/>
      <c r="N387" s="141"/>
      <c r="O387" s="140"/>
      <c r="P387" s="140"/>
      <c r="Q387" s="140"/>
      <c r="R387" s="140"/>
      <c r="S387" s="140" t="n">
        <v>1594600</v>
      </c>
      <c r="T387" s="140"/>
      <c r="U387" s="140"/>
      <c r="V387" s="140"/>
      <c r="W387" s="140"/>
      <c r="X387" s="140"/>
      <c r="Y387" s="140"/>
      <c r="Z387" s="140"/>
      <c r="AA387" s="140"/>
      <c r="AB387" s="142"/>
    </row>
    <row r="388" s="48" customFormat="true" ht="17.6" hidden="false" customHeight="false" outlineLevel="0" collapsed="false">
      <c r="A388" s="76"/>
      <c r="B388" s="110"/>
      <c r="C388" s="34" t="s">
        <v>104</v>
      </c>
      <c r="D388" s="107" t="n">
        <v>919</v>
      </c>
      <c r="E388" s="35" t="s">
        <v>21</v>
      </c>
      <c r="F388" s="35" t="s">
        <v>23</v>
      </c>
      <c r="G388" s="49" t="n">
        <v>5020000190</v>
      </c>
      <c r="H388" s="35" t="s">
        <v>105</v>
      </c>
      <c r="I388" s="140" t="n">
        <f aca="false">SUM(L388:AB388)</f>
        <v>100</v>
      </c>
      <c r="J388" s="140" t="n">
        <v>79</v>
      </c>
      <c r="K388" s="140" t="n">
        <f aca="false">I388-J388</f>
        <v>21</v>
      </c>
      <c r="L388" s="141" t="n">
        <v>1800</v>
      </c>
      <c r="M388" s="141"/>
      <c r="N388" s="141"/>
      <c r="O388" s="140"/>
      <c r="P388" s="140"/>
      <c r="Q388" s="140"/>
      <c r="R388" s="140"/>
      <c r="S388" s="140"/>
      <c r="T388" s="140"/>
      <c r="U388" s="140"/>
      <c r="V388" s="140"/>
      <c r="W388" s="140"/>
      <c r="X388" s="140"/>
      <c r="Y388" s="140" t="n">
        <v>-1700</v>
      </c>
      <c r="Z388" s="140"/>
      <c r="AA388" s="140"/>
      <c r="AB388" s="142"/>
    </row>
    <row r="389" s="48" customFormat="true" ht="48.75" hidden="false" customHeight="false" outlineLevel="0" collapsed="false">
      <c r="A389" s="76"/>
      <c r="B389" s="110"/>
      <c r="C389" s="74" t="s">
        <v>107</v>
      </c>
      <c r="D389" s="107" t="n">
        <v>919</v>
      </c>
      <c r="E389" s="35" t="s">
        <v>21</v>
      </c>
      <c r="F389" s="35" t="s">
        <v>23</v>
      </c>
      <c r="G389" s="49" t="n">
        <v>5020060910</v>
      </c>
      <c r="H389" s="35"/>
      <c r="I389" s="140" t="n">
        <f aca="false">SUM(L389:AB389)</f>
        <v>1512000</v>
      </c>
      <c r="J389" s="140" t="n">
        <f aca="false">J390+J391</f>
        <v>1512000</v>
      </c>
      <c r="K389" s="140" t="n">
        <f aca="false">I389-J389</f>
        <v>0</v>
      </c>
      <c r="L389" s="141" t="n">
        <f aca="false">L390+L391</f>
        <v>1512000</v>
      </c>
      <c r="M389" s="141" t="n">
        <f aca="false">M390+M391</f>
        <v>0</v>
      </c>
      <c r="N389" s="141" t="n">
        <f aca="false">N390+N391</f>
        <v>0</v>
      </c>
      <c r="O389" s="140" t="n">
        <f aca="false">O390+O391</f>
        <v>0</v>
      </c>
      <c r="P389" s="140" t="n">
        <f aca="false">P390+P391</f>
        <v>0</v>
      </c>
      <c r="Q389" s="140" t="n">
        <f aca="false">Q390+Q391</f>
        <v>0</v>
      </c>
      <c r="R389" s="140" t="n">
        <f aca="false">R390+R391</f>
        <v>0</v>
      </c>
      <c r="S389" s="140" t="n">
        <f aca="false">S390+S391</f>
        <v>0</v>
      </c>
      <c r="T389" s="140" t="n">
        <f aca="false">T390+T391</f>
        <v>0</v>
      </c>
      <c r="U389" s="140" t="n">
        <f aca="false">U390+U391</f>
        <v>0</v>
      </c>
      <c r="V389" s="140" t="n">
        <f aca="false">V390+V391</f>
        <v>0</v>
      </c>
      <c r="W389" s="140" t="n">
        <f aca="false">W390+W391</f>
        <v>0</v>
      </c>
      <c r="X389" s="140" t="n">
        <f aca="false">X390+X391</f>
        <v>0</v>
      </c>
      <c r="Y389" s="140" t="n">
        <f aca="false">Y390+Y391</f>
        <v>0</v>
      </c>
      <c r="Z389" s="140" t="n">
        <f aca="false">Z390+Z391</f>
        <v>0</v>
      </c>
      <c r="AA389" s="140" t="n">
        <f aca="false">AA390+AA391</f>
        <v>0</v>
      </c>
      <c r="AB389" s="142" t="n">
        <f aca="false">AB390+AB391</f>
        <v>0</v>
      </c>
    </row>
    <row r="390" s="48" customFormat="true" ht="64.65" hidden="false" customHeight="false" outlineLevel="0" collapsed="false">
      <c r="A390" s="76"/>
      <c r="B390" s="110"/>
      <c r="C390" s="34" t="s">
        <v>98</v>
      </c>
      <c r="D390" s="107" t="n">
        <v>919</v>
      </c>
      <c r="E390" s="35" t="s">
        <v>21</v>
      </c>
      <c r="F390" s="35" t="s">
        <v>23</v>
      </c>
      <c r="G390" s="49" t="n">
        <v>5020060910</v>
      </c>
      <c r="H390" s="35" t="s">
        <v>99</v>
      </c>
      <c r="I390" s="140" t="n">
        <f aca="false">SUM(L390:AB390)</f>
        <v>1512000</v>
      </c>
      <c r="J390" s="140" t="n">
        <v>1512000</v>
      </c>
      <c r="K390" s="140" t="n">
        <f aca="false">I390-J390</f>
        <v>0</v>
      </c>
      <c r="L390" s="141" t="n">
        <v>1350000</v>
      </c>
      <c r="M390" s="141"/>
      <c r="N390" s="141"/>
      <c r="O390" s="140" t="n">
        <v>162000</v>
      </c>
      <c r="P390" s="140"/>
      <c r="Q390" s="140"/>
      <c r="R390" s="140"/>
      <c r="S390" s="140"/>
      <c r="T390" s="140"/>
      <c r="U390" s="140"/>
      <c r="V390" s="140"/>
      <c r="W390" s="140"/>
      <c r="X390" s="140"/>
      <c r="Y390" s="140"/>
      <c r="Z390" s="140"/>
      <c r="AA390" s="140"/>
      <c r="AB390" s="142"/>
    </row>
    <row r="391" s="48" customFormat="true" ht="33.6" hidden="true" customHeight="false" outlineLevel="0" collapsed="false">
      <c r="A391" s="76"/>
      <c r="B391" s="110"/>
      <c r="C391" s="34" t="s">
        <v>101</v>
      </c>
      <c r="D391" s="107" t="n">
        <v>919</v>
      </c>
      <c r="E391" s="35" t="s">
        <v>21</v>
      </c>
      <c r="F391" s="35" t="s">
        <v>23</v>
      </c>
      <c r="G391" s="49" t="n">
        <v>5020060910</v>
      </c>
      <c r="H391" s="35" t="s">
        <v>102</v>
      </c>
      <c r="I391" s="140" t="n">
        <f aca="false">SUM(L391:AB391)</f>
        <v>0</v>
      </c>
      <c r="J391" s="140"/>
      <c r="K391" s="140"/>
      <c r="L391" s="141" t="n">
        <v>162000</v>
      </c>
      <c r="M391" s="141"/>
      <c r="N391" s="141"/>
      <c r="O391" s="140" t="n">
        <v>-162000</v>
      </c>
      <c r="P391" s="140"/>
      <c r="Q391" s="140"/>
      <c r="R391" s="140"/>
      <c r="S391" s="140"/>
      <c r="T391" s="140"/>
      <c r="U391" s="140"/>
      <c r="V391" s="140"/>
      <c r="W391" s="140"/>
      <c r="X391" s="140"/>
      <c r="Y391" s="140"/>
      <c r="Z391" s="140"/>
      <c r="AA391" s="140"/>
      <c r="AB391" s="142"/>
    </row>
    <row r="392" s="48" customFormat="true" ht="48.75" hidden="false" customHeight="false" outlineLevel="0" collapsed="false">
      <c r="A392" s="76"/>
      <c r="B392" s="110"/>
      <c r="C392" s="34" t="s">
        <v>152</v>
      </c>
      <c r="D392" s="107" t="n">
        <v>919</v>
      </c>
      <c r="E392" s="35" t="s">
        <v>21</v>
      </c>
      <c r="F392" s="35" t="s">
        <v>23</v>
      </c>
      <c r="G392" s="49" t="n">
        <v>5500000000</v>
      </c>
      <c r="H392" s="35"/>
      <c r="I392" s="140" t="n">
        <f aca="false">SUM(L392:AB392)</f>
        <v>17992500</v>
      </c>
      <c r="J392" s="140" t="n">
        <f aca="false">J393+J396</f>
        <v>17988183</v>
      </c>
      <c r="K392" s="140" t="n">
        <f aca="false">I392-J392</f>
        <v>4317</v>
      </c>
      <c r="L392" s="141" t="n">
        <f aca="false">L393+L396</f>
        <v>11607500</v>
      </c>
      <c r="M392" s="141" t="n">
        <f aca="false">M393+M396</f>
        <v>0</v>
      </c>
      <c r="N392" s="141" t="n">
        <f aca="false">N393+N396</f>
        <v>0</v>
      </c>
      <c r="O392" s="140" t="n">
        <f aca="false">O393+O396</f>
        <v>0</v>
      </c>
      <c r="P392" s="140" t="n">
        <f aca="false">P393+P396</f>
        <v>0</v>
      </c>
      <c r="Q392" s="140" t="n">
        <f aca="false">Q393+Q396</f>
        <v>0</v>
      </c>
      <c r="R392" s="140" t="n">
        <f aca="false">R393+R396</f>
        <v>0</v>
      </c>
      <c r="S392" s="140" t="n">
        <f aca="false">S393+S396</f>
        <v>0</v>
      </c>
      <c r="T392" s="140" t="n">
        <f aca="false">T393+T396</f>
        <v>0</v>
      </c>
      <c r="U392" s="140" t="n">
        <f aca="false">U393+U396</f>
        <v>0</v>
      </c>
      <c r="V392" s="140" t="n">
        <f aca="false">V393+V396</f>
        <v>260000</v>
      </c>
      <c r="W392" s="140" t="n">
        <f aca="false">W393+W396</f>
        <v>0</v>
      </c>
      <c r="X392" s="140" t="n">
        <f aca="false">X393+X396</f>
        <v>0</v>
      </c>
      <c r="Y392" s="140" t="n">
        <f aca="false">Y393+Y396</f>
        <v>6125000</v>
      </c>
      <c r="Z392" s="140" t="n">
        <f aca="false">Z393+Z396</f>
        <v>0</v>
      </c>
      <c r="AA392" s="140" t="n">
        <f aca="false">AA393+AA396</f>
        <v>0</v>
      </c>
      <c r="AB392" s="142" t="n">
        <f aca="false">AB393+AB396</f>
        <v>0</v>
      </c>
    </row>
    <row r="393" s="48" customFormat="true" ht="17.6" hidden="false" customHeight="false" outlineLevel="0" collapsed="false">
      <c r="A393" s="76"/>
      <c r="B393" s="110"/>
      <c r="C393" s="34" t="s">
        <v>153</v>
      </c>
      <c r="D393" s="107" t="n">
        <v>919</v>
      </c>
      <c r="E393" s="35" t="s">
        <v>21</v>
      </c>
      <c r="F393" s="35" t="s">
        <v>23</v>
      </c>
      <c r="G393" s="49" t="n">
        <v>5510000000</v>
      </c>
      <c r="H393" s="35"/>
      <c r="I393" s="140" t="n">
        <f aca="false">SUM(L393:AB393)</f>
        <v>16808800</v>
      </c>
      <c r="J393" s="140" t="n">
        <f aca="false">J394</f>
        <v>16808800</v>
      </c>
      <c r="K393" s="140" t="n">
        <f aca="false">I393-J393</f>
        <v>0</v>
      </c>
      <c r="L393" s="141" t="n">
        <f aca="false">L394</f>
        <v>10683800</v>
      </c>
      <c r="M393" s="141" t="n">
        <f aca="false">M394</f>
        <v>0</v>
      </c>
      <c r="N393" s="141" t="n">
        <f aca="false">N394</f>
        <v>0</v>
      </c>
      <c r="O393" s="140" t="n">
        <f aca="false">O394</f>
        <v>0</v>
      </c>
      <c r="P393" s="140" t="n">
        <f aca="false">P394</f>
        <v>0</v>
      </c>
      <c r="Q393" s="140" t="n">
        <f aca="false">Q394</f>
        <v>0</v>
      </c>
      <c r="R393" s="140" t="n">
        <f aca="false">R394</f>
        <v>0</v>
      </c>
      <c r="S393" s="140" t="n">
        <f aca="false">S394</f>
        <v>0</v>
      </c>
      <c r="T393" s="140" t="n">
        <f aca="false">T394</f>
        <v>0</v>
      </c>
      <c r="U393" s="140" t="n">
        <f aca="false">U394</f>
        <v>0</v>
      </c>
      <c r="V393" s="140" t="n">
        <f aca="false">V394</f>
        <v>0</v>
      </c>
      <c r="W393" s="140" t="n">
        <f aca="false">W394</f>
        <v>0</v>
      </c>
      <c r="X393" s="140" t="n">
        <f aca="false">X394</f>
        <v>0</v>
      </c>
      <c r="Y393" s="140" t="n">
        <f aca="false">Y394</f>
        <v>6125000</v>
      </c>
      <c r="Z393" s="140" t="n">
        <f aca="false">Z394</f>
        <v>0</v>
      </c>
      <c r="AA393" s="140" t="n">
        <f aca="false">AA394</f>
        <v>0</v>
      </c>
      <c r="AB393" s="142" t="n">
        <f aca="false">AB394</f>
        <v>0</v>
      </c>
    </row>
    <row r="394" s="48" customFormat="true" ht="96.5" hidden="false" customHeight="false" outlineLevel="0" collapsed="false">
      <c r="A394" s="76"/>
      <c r="B394" s="110"/>
      <c r="C394" s="34" t="s">
        <v>154</v>
      </c>
      <c r="D394" s="107" t="n">
        <v>919</v>
      </c>
      <c r="E394" s="35" t="s">
        <v>21</v>
      </c>
      <c r="F394" s="35" t="s">
        <v>23</v>
      </c>
      <c r="G394" s="49" t="n">
        <v>5510060912</v>
      </c>
      <c r="H394" s="35"/>
      <c r="I394" s="140" t="n">
        <f aca="false">SUM(L394:AB394)</f>
        <v>16808800</v>
      </c>
      <c r="J394" s="140" t="n">
        <f aca="false">J395</f>
        <v>16808800</v>
      </c>
      <c r="K394" s="140" t="n">
        <f aca="false">I394-J394</f>
        <v>0</v>
      </c>
      <c r="L394" s="141" t="n">
        <f aca="false">L395</f>
        <v>10683800</v>
      </c>
      <c r="M394" s="141" t="n">
        <f aca="false">M395</f>
        <v>0</v>
      </c>
      <c r="N394" s="141" t="n">
        <f aca="false">N395</f>
        <v>0</v>
      </c>
      <c r="O394" s="140" t="n">
        <f aca="false">O395</f>
        <v>0</v>
      </c>
      <c r="P394" s="140" t="n">
        <f aca="false">P395</f>
        <v>0</v>
      </c>
      <c r="Q394" s="140" t="n">
        <f aca="false">Q395</f>
        <v>0</v>
      </c>
      <c r="R394" s="140" t="n">
        <f aca="false">R395</f>
        <v>0</v>
      </c>
      <c r="S394" s="140" t="n">
        <f aca="false">S395</f>
        <v>0</v>
      </c>
      <c r="T394" s="140" t="n">
        <f aca="false">T395</f>
        <v>0</v>
      </c>
      <c r="U394" s="140" t="n">
        <f aca="false">U395</f>
        <v>0</v>
      </c>
      <c r="V394" s="140" t="n">
        <f aca="false">V395</f>
        <v>0</v>
      </c>
      <c r="W394" s="140" t="n">
        <f aca="false">W395</f>
        <v>0</v>
      </c>
      <c r="X394" s="140" t="n">
        <f aca="false">X395</f>
        <v>0</v>
      </c>
      <c r="Y394" s="140" t="n">
        <f aca="false">Y395</f>
        <v>6125000</v>
      </c>
      <c r="Z394" s="140" t="n">
        <f aca="false">Z395</f>
        <v>0</v>
      </c>
      <c r="AA394" s="140" t="n">
        <f aca="false">AA395</f>
        <v>0</v>
      </c>
      <c r="AB394" s="142" t="n">
        <f aca="false">AB395</f>
        <v>0</v>
      </c>
    </row>
    <row r="395" s="48" customFormat="true" ht="17.6" hidden="false" customHeight="false" outlineLevel="0" collapsed="false">
      <c r="A395" s="76"/>
      <c r="B395" s="110"/>
      <c r="C395" s="34" t="s">
        <v>104</v>
      </c>
      <c r="D395" s="107" t="n">
        <v>919</v>
      </c>
      <c r="E395" s="35" t="s">
        <v>21</v>
      </c>
      <c r="F395" s="35" t="s">
        <v>23</v>
      </c>
      <c r="G395" s="49" t="n">
        <v>5510060912</v>
      </c>
      <c r="H395" s="35" t="s">
        <v>105</v>
      </c>
      <c r="I395" s="140" t="n">
        <f aca="false">SUM(L395:AB395)</f>
        <v>16808800</v>
      </c>
      <c r="J395" s="140" t="n">
        <v>16808800</v>
      </c>
      <c r="K395" s="140" t="n">
        <f aca="false">I395-J395</f>
        <v>0</v>
      </c>
      <c r="L395" s="141" t="n">
        <v>10683800</v>
      </c>
      <c r="M395" s="141"/>
      <c r="N395" s="141"/>
      <c r="O395" s="140"/>
      <c r="P395" s="140"/>
      <c r="Q395" s="140"/>
      <c r="R395" s="140"/>
      <c r="S395" s="140"/>
      <c r="T395" s="140"/>
      <c r="U395" s="140"/>
      <c r="V395" s="140"/>
      <c r="W395" s="140"/>
      <c r="X395" s="140"/>
      <c r="Y395" s="140" t="n">
        <v>6125000</v>
      </c>
      <c r="Z395" s="140"/>
      <c r="AA395" s="140"/>
      <c r="AB395" s="142"/>
    </row>
    <row r="396" s="48" customFormat="true" ht="33.6" hidden="false" customHeight="false" outlineLevel="0" collapsed="false">
      <c r="A396" s="76"/>
      <c r="B396" s="110"/>
      <c r="C396" s="34" t="s">
        <v>155</v>
      </c>
      <c r="D396" s="107" t="n">
        <v>919</v>
      </c>
      <c r="E396" s="35" t="s">
        <v>21</v>
      </c>
      <c r="F396" s="35" t="s">
        <v>23</v>
      </c>
      <c r="G396" s="49" t="n">
        <v>5520000000</v>
      </c>
      <c r="H396" s="35"/>
      <c r="I396" s="140" t="n">
        <f aca="false">SUM(L396:AB396)</f>
        <v>1183700</v>
      </c>
      <c r="J396" s="140" t="n">
        <f aca="false">J397</f>
        <v>1179383</v>
      </c>
      <c r="K396" s="140" t="n">
        <f aca="false">I396-J396</f>
        <v>4317</v>
      </c>
      <c r="L396" s="141" t="n">
        <f aca="false">L397</f>
        <v>923700</v>
      </c>
      <c r="M396" s="141" t="n">
        <f aca="false">M397</f>
        <v>0</v>
      </c>
      <c r="N396" s="141" t="n">
        <f aca="false">N397</f>
        <v>0</v>
      </c>
      <c r="O396" s="140" t="n">
        <f aca="false">O397</f>
        <v>0</v>
      </c>
      <c r="P396" s="140" t="n">
        <f aca="false">P397</f>
        <v>0</v>
      </c>
      <c r="Q396" s="140" t="n">
        <f aca="false">Q397</f>
        <v>0</v>
      </c>
      <c r="R396" s="140" t="n">
        <f aca="false">R397</f>
        <v>0</v>
      </c>
      <c r="S396" s="140" t="n">
        <f aca="false">S397</f>
        <v>0</v>
      </c>
      <c r="T396" s="140" t="n">
        <f aca="false">T397</f>
        <v>0</v>
      </c>
      <c r="U396" s="140" t="n">
        <f aca="false">U397</f>
        <v>0</v>
      </c>
      <c r="V396" s="140" t="n">
        <f aca="false">V397</f>
        <v>260000</v>
      </c>
      <c r="W396" s="140" t="n">
        <f aca="false">W397</f>
        <v>0</v>
      </c>
      <c r="X396" s="140" t="n">
        <f aca="false">X397</f>
        <v>0</v>
      </c>
      <c r="Y396" s="140" t="n">
        <f aca="false">Y397</f>
        <v>0</v>
      </c>
      <c r="Z396" s="140" t="n">
        <f aca="false">Z397</f>
        <v>0</v>
      </c>
      <c r="AA396" s="140" t="n">
        <f aca="false">AA397</f>
        <v>0</v>
      </c>
      <c r="AB396" s="142" t="n">
        <f aca="false">AB397</f>
        <v>0</v>
      </c>
    </row>
    <row r="397" s="48" customFormat="true" ht="111.4" hidden="false" customHeight="false" outlineLevel="0" collapsed="false">
      <c r="A397" s="76"/>
      <c r="B397" s="110"/>
      <c r="C397" s="34" t="s">
        <v>156</v>
      </c>
      <c r="D397" s="107" t="n">
        <v>919</v>
      </c>
      <c r="E397" s="35" t="s">
        <v>21</v>
      </c>
      <c r="F397" s="35" t="s">
        <v>23</v>
      </c>
      <c r="G397" s="49" t="n">
        <v>5520061650</v>
      </c>
      <c r="H397" s="35"/>
      <c r="I397" s="140" t="n">
        <f aca="false">SUM(L397:AB397)</f>
        <v>1183700</v>
      </c>
      <c r="J397" s="140" t="n">
        <f aca="false">J398</f>
        <v>1179383</v>
      </c>
      <c r="K397" s="140" t="n">
        <f aca="false">I397-J397</f>
        <v>4317</v>
      </c>
      <c r="L397" s="141" t="n">
        <f aca="false">L398</f>
        <v>923700</v>
      </c>
      <c r="M397" s="141" t="n">
        <f aca="false">M398</f>
        <v>0</v>
      </c>
      <c r="N397" s="141" t="n">
        <f aca="false">N398</f>
        <v>0</v>
      </c>
      <c r="O397" s="140" t="n">
        <f aca="false">O398</f>
        <v>0</v>
      </c>
      <c r="P397" s="140" t="n">
        <f aca="false">P398</f>
        <v>0</v>
      </c>
      <c r="Q397" s="140" t="n">
        <f aca="false">Q398</f>
        <v>0</v>
      </c>
      <c r="R397" s="140" t="n">
        <f aca="false">R398</f>
        <v>0</v>
      </c>
      <c r="S397" s="140" t="n">
        <f aca="false">S398</f>
        <v>0</v>
      </c>
      <c r="T397" s="140" t="n">
        <f aca="false">T398</f>
        <v>0</v>
      </c>
      <c r="U397" s="140" t="n">
        <f aca="false">U398</f>
        <v>0</v>
      </c>
      <c r="V397" s="140" t="n">
        <f aca="false">V398</f>
        <v>260000</v>
      </c>
      <c r="W397" s="140" t="n">
        <f aca="false">W398</f>
        <v>0</v>
      </c>
      <c r="X397" s="140" t="n">
        <f aca="false">X398</f>
        <v>0</v>
      </c>
      <c r="Y397" s="140" t="n">
        <f aca="false">Y398</f>
        <v>0</v>
      </c>
      <c r="Z397" s="140" t="n">
        <f aca="false">Z398</f>
        <v>0</v>
      </c>
      <c r="AA397" s="140" t="n">
        <f aca="false">AA398</f>
        <v>0</v>
      </c>
      <c r="AB397" s="142" t="n">
        <f aca="false">AB398</f>
        <v>0</v>
      </c>
    </row>
    <row r="398" s="48" customFormat="true" ht="33.8" hidden="false" customHeight="false" outlineLevel="0" collapsed="false">
      <c r="A398" s="76"/>
      <c r="B398" s="110"/>
      <c r="C398" s="34" t="s">
        <v>101</v>
      </c>
      <c r="D398" s="107" t="n">
        <v>919</v>
      </c>
      <c r="E398" s="35" t="s">
        <v>21</v>
      </c>
      <c r="F398" s="35" t="s">
        <v>23</v>
      </c>
      <c r="G398" s="49" t="n">
        <v>5520061650</v>
      </c>
      <c r="H398" s="35" t="s">
        <v>102</v>
      </c>
      <c r="I398" s="140" t="n">
        <f aca="false">SUM(L398:AB398)</f>
        <v>1183700</v>
      </c>
      <c r="J398" s="140" t="n">
        <v>1179383</v>
      </c>
      <c r="K398" s="140" t="n">
        <f aca="false">I398-J398</f>
        <v>4317</v>
      </c>
      <c r="L398" s="141" t="n">
        <v>923700</v>
      </c>
      <c r="M398" s="141"/>
      <c r="N398" s="141"/>
      <c r="O398" s="140"/>
      <c r="P398" s="140"/>
      <c r="Q398" s="140"/>
      <c r="R398" s="140"/>
      <c r="S398" s="140"/>
      <c r="T398" s="140"/>
      <c r="U398" s="140"/>
      <c r="V398" s="140" t="n">
        <v>260000</v>
      </c>
      <c r="W398" s="140"/>
      <c r="X398" s="140"/>
      <c r="Y398" s="140"/>
      <c r="Z398" s="140"/>
      <c r="AA398" s="140"/>
      <c r="AB398" s="142"/>
    </row>
    <row r="399" s="137" customFormat="true" ht="48.5" hidden="false" customHeight="false" outlineLevel="0" collapsed="false">
      <c r="A399" s="69"/>
      <c r="B399" s="110" t="s">
        <v>58</v>
      </c>
      <c r="C399" s="62" t="s">
        <v>409</v>
      </c>
      <c r="D399" s="131" t="n">
        <v>921</v>
      </c>
      <c r="E399" s="77"/>
      <c r="F399" s="77"/>
      <c r="G399" s="68"/>
      <c r="H399" s="77"/>
      <c r="I399" s="134" t="n">
        <f aca="false">SUM(L399:AB399)</f>
        <v>24023140</v>
      </c>
      <c r="J399" s="134" t="n">
        <f aca="false">J400+J413</f>
        <v>22635933.26</v>
      </c>
      <c r="K399" s="134" t="n">
        <f aca="false">I399-J399</f>
        <v>1387206.74</v>
      </c>
      <c r="L399" s="135" t="n">
        <f aca="false">L400</f>
        <v>18843100</v>
      </c>
      <c r="M399" s="135" t="n">
        <f aca="false">M400+M413</f>
        <v>2528000</v>
      </c>
      <c r="N399" s="135" t="n">
        <f aca="false">N400</f>
        <v>0</v>
      </c>
      <c r="O399" s="134" t="n">
        <f aca="false">O400+O413</f>
        <v>312500</v>
      </c>
      <c r="P399" s="134" t="n">
        <f aca="false">P400+P413</f>
        <v>22040</v>
      </c>
      <c r="Q399" s="134" t="n">
        <f aca="false">Q400+Q413</f>
        <v>6600</v>
      </c>
      <c r="R399" s="134" t="n">
        <f aca="false">R400+R413</f>
        <v>0</v>
      </c>
      <c r="S399" s="134" t="n">
        <f aca="false">S400+S413</f>
        <v>2264900</v>
      </c>
      <c r="T399" s="134" t="n">
        <f aca="false">T400+T413</f>
        <v>0</v>
      </c>
      <c r="U399" s="134" t="n">
        <f aca="false">U400+U413</f>
        <v>40000</v>
      </c>
      <c r="V399" s="134" t="n">
        <f aca="false">V400+V413</f>
        <v>0</v>
      </c>
      <c r="W399" s="134" t="n">
        <f aca="false">W400+W413</f>
        <v>6000</v>
      </c>
      <c r="X399" s="134" t="n">
        <f aca="false">X400+X413</f>
        <v>0</v>
      </c>
      <c r="Y399" s="134" t="n">
        <f aca="false">Y400+Y413</f>
        <v>0</v>
      </c>
      <c r="Z399" s="134" t="n">
        <f aca="false">Z400+Z413</f>
        <v>0</v>
      </c>
      <c r="AA399" s="134" t="n">
        <f aca="false">AA400+AA413</f>
        <v>0</v>
      </c>
      <c r="AB399" s="136" t="n">
        <f aca="false">AB400+AB413</f>
        <v>0</v>
      </c>
    </row>
    <row r="400" s="48" customFormat="true" ht="17.6" hidden="false" customHeight="false" outlineLevel="0" collapsed="false">
      <c r="A400" s="76"/>
      <c r="B400" s="110"/>
      <c r="C400" s="34" t="s">
        <v>14</v>
      </c>
      <c r="D400" s="107" t="n">
        <v>921</v>
      </c>
      <c r="E400" s="35" t="s">
        <v>15</v>
      </c>
      <c r="F400" s="35" t="s">
        <v>80</v>
      </c>
      <c r="G400" s="49"/>
      <c r="H400" s="35"/>
      <c r="I400" s="140" t="n">
        <f aca="false">SUM(L400:AB400)</f>
        <v>21182640</v>
      </c>
      <c r="J400" s="140" t="n">
        <f aca="false">J401</f>
        <v>20765415.28</v>
      </c>
      <c r="K400" s="140" t="n">
        <f aca="false">I400-J400</f>
        <v>417224.719999999</v>
      </c>
      <c r="L400" s="141" t="n">
        <f aca="false">L401</f>
        <v>18843100</v>
      </c>
      <c r="M400" s="141" t="n">
        <f aca="false">M401</f>
        <v>0</v>
      </c>
      <c r="N400" s="141" t="n">
        <f aca="false">N401</f>
        <v>0</v>
      </c>
      <c r="O400" s="140" t="n">
        <f aca="false">O401</f>
        <v>0</v>
      </c>
      <c r="P400" s="140" t="n">
        <f aca="false">P401</f>
        <v>22040</v>
      </c>
      <c r="Q400" s="140" t="n">
        <f aca="false">Q401</f>
        <v>6600</v>
      </c>
      <c r="R400" s="140" t="n">
        <f aca="false">R401</f>
        <v>0</v>
      </c>
      <c r="S400" s="140" t="n">
        <f aca="false">S401</f>
        <v>2264900</v>
      </c>
      <c r="T400" s="140" t="n">
        <f aca="false">T401</f>
        <v>0</v>
      </c>
      <c r="U400" s="140" t="n">
        <f aca="false">U401</f>
        <v>40000</v>
      </c>
      <c r="V400" s="140" t="n">
        <f aca="false">V401</f>
        <v>0</v>
      </c>
      <c r="W400" s="140" t="n">
        <f aca="false">W401</f>
        <v>6000</v>
      </c>
      <c r="X400" s="140" t="n">
        <f aca="false">X401</f>
        <v>0</v>
      </c>
      <c r="Y400" s="140" t="n">
        <f aca="false">Y401</f>
        <v>0</v>
      </c>
      <c r="Z400" s="140" t="n">
        <f aca="false">Z401</f>
        <v>0</v>
      </c>
      <c r="AA400" s="140" t="n">
        <f aca="false">AA401</f>
        <v>0</v>
      </c>
      <c r="AB400" s="142" t="n">
        <f aca="false">AB401</f>
        <v>0</v>
      </c>
    </row>
    <row r="401" s="48" customFormat="true" ht="17.6" hidden="false" customHeight="false" outlineLevel="0" collapsed="false">
      <c r="A401" s="76"/>
      <c r="B401" s="110"/>
      <c r="C401" s="34" t="s">
        <v>28</v>
      </c>
      <c r="D401" s="107" t="n">
        <v>921</v>
      </c>
      <c r="E401" s="35" t="s">
        <v>15</v>
      </c>
      <c r="F401" s="35" t="s">
        <v>29</v>
      </c>
      <c r="G401" s="49"/>
      <c r="H401" s="35"/>
      <c r="I401" s="140" t="n">
        <f aca="false">SUM(L401:AB401)</f>
        <v>21182640</v>
      </c>
      <c r="J401" s="140" t="n">
        <f aca="false">J402+J410</f>
        <v>20765415.28</v>
      </c>
      <c r="K401" s="140" t="n">
        <f aca="false">I401-J401</f>
        <v>417224.719999999</v>
      </c>
      <c r="L401" s="141" t="n">
        <f aca="false">L402+L410</f>
        <v>18843100</v>
      </c>
      <c r="M401" s="141" t="n">
        <f aca="false">M402+M410</f>
        <v>0</v>
      </c>
      <c r="N401" s="141" t="n">
        <f aca="false">N402+N410</f>
        <v>0</v>
      </c>
      <c r="O401" s="140" t="n">
        <f aca="false">O402+O410</f>
        <v>0</v>
      </c>
      <c r="P401" s="140" t="n">
        <f aca="false">P402+P410</f>
        <v>22040</v>
      </c>
      <c r="Q401" s="140" t="n">
        <f aca="false">Q402+Q410</f>
        <v>6600</v>
      </c>
      <c r="R401" s="140" t="n">
        <f aca="false">R402+R410</f>
        <v>0</v>
      </c>
      <c r="S401" s="140" t="n">
        <f aca="false">S402+S410</f>
        <v>2264900</v>
      </c>
      <c r="T401" s="140" t="n">
        <f aca="false">T402+T410</f>
        <v>0</v>
      </c>
      <c r="U401" s="140" t="n">
        <f aca="false">U402+U410</f>
        <v>40000</v>
      </c>
      <c r="V401" s="140" t="n">
        <f aca="false">V402+V410</f>
        <v>0</v>
      </c>
      <c r="W401" s="140" t="n">
        <f aca="false">W402+W410</f>
        <v>6000</v>
      </c>
      <c r="X401" s="140" t="n">
        <f aca="false">X402+X410</f>
        <v>0</v>
      </c>
      <c r="Y401" s="140" t="n">
        <f aca="false">Y402+Y410</f>
        <v>0</v>
      </c>
      <c r="Z401" s="140" t="n">
        <f aca="false">Z402+Z410</f>
        <v>0</v>
      </c>
      <c r="AA401" s="140" t="n">
        <f aca="false">AA402+AA410</f>
        <v>0</v>
      </c>
      <c r="AB401" s="142" t="n">
        <f aca="false">AB402+AB410</f>
        <v>0</v>
      </c>
    </row>
    <row r="402" s="48" customFormat="true" ht="33.8" hidden="false" customHeight="false" outlineLevel="0" collapsed="false">
      <c r="A402" s="76"/>
      <c r="B402" s="110"/>
      <c r="C402" s="34" t="s">
        <v>95</v>
      </c>
      <c r="D402" s="107" t="n">
        <v>921</v>
      </c>
      <c r="E402" s="35" t="s">
        <v>15</v>
      </c>
      <c r="F402" s="35" t="s">
        <v>29</v>
      </c>
      <c r="G402" s="49" t="n">
        <v>5000000000</v>
      </c>
      <c r="H402" s="35"/>
      <c r="I402" s="140" t="n">
        <f aca="false">SUM(L402:AB402)</f>
        <v>19600800</v>
      </c>
      <c r="J402" s="140" t="n">
        <f aca="false">J403+J407</f>
        <v>19543732.56</v>
      </c>
      <c r="K402" s="140" t="n">
        <f aca="false">I402-J402</f>
        <v>57067.4399999976</v>
      </c>
      <c r="L402" s="141" t="n">
        <f aca="false">L403+L407</f>
        <v>16843100</v>
      </c>
      <c r="M402" s="141" t="n">
        <f aca="false">M403+M407</f>
        <v>0</v>
      </c>
      <c r="N402" s="141" t="n">
        <f aca="false">N403+N407</f>
        <v>0</v>
      </c>
      <c r="O402" s="140" t="n">
        <f aca="false">O403+O407</f>
        <v>0</v>
      </c>
      <c r="P402" s="140" t="n">
        <f aca="false">P403+P407</f>
        <v>0</v>
      </c>
      <c r="Q402" s="140" t="n">
        <f aca="false">Q403+Q407</f>
        <v>0</v>
      </c>
      <c r="R402" s="140" t="n">
        <f aca="false">R403+R407</f>
        <v>0</v>
      </c>
      <c r="S402" s="140" t="n">
        <f aca="false">S403+S407</f>
        <v>2257700</v>
      </c>
      <c r="T402" s="140" t="n">
        <f aca="false">T403+T407</f>
        <v>0</v>
      </c>
      <c r="U402" s="140" t="n">
        <f aca="false">U403+U407</f>
        <v>0</v>
      </c>
      <c r="V402" s="140" t="n">
        <f aca="false">V403+V407</f>
        <v>0</v>
      </c>
      <c r="W402" s="140" t="n">
        <f aca="false">W403+W407</f>
        <v>0</v>
      </c>
      <c r="X402" s="140" t="n">
        <f aca="false">X403+X407</f>
        <v>0</v>
      </c>
      <c r="Y402" s="140" t="n">
        <f aca="false">Y403+Y407</f>
        <v>500000</v>
      </c>
      <c r="Z402" s="140" t="n">
        <f aca="false">Z403+Z407</f>
        <v>0</v>
      </c>
      <c r="AA402" s="140" t="n">
        <f aca="false">AA403+AA407</f>
        <v>0</v>
      </c>
      <c r="AB402" s="142" t="n">
        <f aca="false">AB403+AB407</f>
        <v>0</v>
      </c>
    </row>
    <row r="403" s="48" customFormat="true" ht="33.8" hidden="false" customHeight="false" outlineLevel="0" collapsed="false">
      <c r="A403" s="76"/>
      <c r="B403" s="110"/>
      <c r="C403" s="34" t="s">
        <v>103</v>
      </c>
      <c r="D403" s="107" t="n">
        <v>921</v>
      </c>
      <c r="E403" s="35" t="s">
        <v>15</v>
      </c>
      <c r="F403" s="35" t="s">
        <v>29</v>
      </c>
      <c r="G403" s="49" t="n">
        <v>5020000000</v>
      </c>
      <c r="H403" s="35"/>
      <c r="I403" s="140" t="n">
        <f aca="false">SUM(L403:AB403)</f>
        <v>17318950</v>
      </c>
      <c r="J403" s="140" t="n">
        <f aca="false">J404</f>
        <v>17264523.87</v>
      </c>
      <c r="K403" s="140" t="n">
        <f aca="false">I403-J403</f>
        <v>54426.129999999</v>
      </c>
      <c r="L403" s="141" t="n">
        <f aca="false">L404</f>
        <v>15065400</v>
      </c>
      <c r="M403" s="141" t="n">
        <f aca="false">M404</f>
        <v>0</v>
      </c>
      <c r="N403" s="141" t="n">
        <f aca="false">N404</f>
        <v>0</v>
      </c>
      <c r="O403" s="140" t="n">
        <f aca="false">O404</f>
        <v>0</v>
      </c>
      <c r="P403" s="140" t="n">
        <f aca="false">P404</f>
        <v>0</v>
      </c>
      <c r="Q403" s="140" t="n">
        <f aca="false">Q404</f>
        <v>0</v>
      </c>
      <c r="R403" s="140" t="n">
        <f aca="false">R404</f>
        <v>0</v>
      </c>
      <c r="S403" s="140" t="n">
        <f aca="false">S404</f>
        <v>2257700</v>
      </c>
      <c r="T403" s="140" t="n">
        <f aca="false">T404</f>
        <v>0</v>
      </c>
      <c r="U403" s="140" t="n">
        <f aca="false">U404</f>
        <v>0</v>
      </c>
      <c r="V403" s="140" t="n">
        <f aca="false">V404</f>
        <v>0</v>
      </c>
      <c r="W403" s="140" t="n">
        <f aca="false">W404</f>
        <v>0</v>
      </c>
      <c r="X403" s="140" t="n">
        <f aca="false">X404</f>
        <v>0</v>
      </c>
      <c r="Y403" s="140" t="n">
        <f aca="false">Y404</f>
        <v>-4150</v>
      </c>
      <c r="Z403" s="140" t="n">
        <f aca="false">Z404</f>
        <v>0</v>
      </c>
      <c r="AA403" s="140" t="n">
        <f aca="false">AA404</f>
        <v>0</v>
      </c>
      <c r="AB403" s="142" t="n">
        <f aca="false">AB404</f>
        <v>0</v>
      </c>
    </row>
    <row r="404" s="48" customFormat="true" ht="33.8" hidden="false" customHeight="false" outlineLevel="0" collapsed="false">
      <c r="A404" s="76"/>
      <c r="B404" s="110"/>
      <c r="C404" s="34" t="s">
        <v>97</v>
      </c>
      <c r="D404" s="107" t="n">
        <v>921</v>
      </c>
      <c r="E404" s="35" t="s">
        <v>15</v>
      </c>
      <c r="F404" s="35" t="s">
        <v>29</v>
      </c>
      <c r="G404" s="49" t="n">
        <v>5020000190</v>
      </c>
      <c r="H404" s="35"/>
      <c r="I404" s="140" t="n">
        <f aca="false">SUM(L404:AB404)</f>
        <v>17318950</v>
      </c>
      <c r="J404" s="140" t="n">
        <f aca="false">J405+J406</f>
        <v>17264523.87</v>
      </c>
      <c r="K404" s="140" t="n">
        <f aca="false">I404-J404</f>
        <v>54426.129999999</v>
      </c>
      <c r="L404" s="141" t="n">
        <f aca="false">L405+L406</f>
        <v>15065400</v>
      </c>
      <c r="M404" s="141" t="n">
        <f aca="false">M405+M406</f>
        <v>0</v>
      </c>
      <c r="N404" s="141" t="n">
        <f aca="false">N405+N406</f>
        <v>0</v>
      </c>
      <c r="O404" s="140" t="n">
        <f aca="false">O405+O406</f>
        <v>0</v>
      </c>
      <c r="P404" s="140" t="n">
        <f aca="false">P405+P406</f>
        <v>0</v>
      </c>
      <c r="Q404" s="140" t="n">
        <f aca="false">Q405+Q406</f>
        <v>0</v>
      </c>
      <c r="R404" s="140" t="n">
        <f aca="false">R405+R406</f>
        <v>0</v>
      </c>
      <c r="S404" s="140" t="n">
        <f aca="false">S405+S406</f>
        <v>2257700</v>
      </c>
      <c r="T404" s="140" t="n">
        <f aca="false">T405+T406</f>
        <v>0</v>
      </c>
      <c r="U404" s="140" t="n">
        <f aca="false">U405+U406</f>
        <v>0</v>
      </c>
      <c r="V404" s="140" t="n">
        <f aca="false">V405+V406</f>
        <v>0</v>
      </c>
      <c r="W404" s="140" t="n">
        <f aca="false">W405+W406</f>
        <v>0</v>
      </c>
      <c r="X404" s="140" t="n">
        <f aca="false">X405+X406</f>
        <v>0</v>
      </c>
      <c r="Y404" s="140" t="n">
        <f aca="false">Y405+Y406</f>
        <v>-4150</v>
      </c>
      <c r="Z404" s="140" t="n">
        <f aca="false">Z405+Z406</f>
        <v>0</v>
      </c>
      <c r="AA404" s="140" t="n">
        <f aca="false">AA405+AA406</f>
        <v>0</v>
      </c>
      <c r="AB404" s="142" t="n">
        <f aca="false">AB405+AB406</f>
        <v>0</v>
      </c>
    </row>
    <row r="405" s="48" customFormat="true" ht="64.65" hidden="false" customHeight="false" outlineLevel="0" collapsed="false">
      <c r="A405" s="76"/>
      <c r="B405" s="110"/>
      <c r="C405" s="34" t="s">
        <v>98</v>
      </c>
      <c r="D405" s="107" t="n">
        <v>921</v>
      </c>
      <c r="E405" s="35" t="s">
        <v>15</v>
      </c>
      <c r="F405" s="35" t="s">
        <v>29</v>
      </c>
      <c r="G405" s="49" t="n">
        <v>5020000190</v>
      </c>
      <c r="H405" s="35" t="s">
        <v>99</v>
      </c>
      <c r="I405" s="140" t="n">
        <f aca="false">SUM(L405:AB405)</f>
        <v>17314700</v>
      </c>
      <c r="J405" s="140" t="n">
        <v>17260278.87</v>
      </c>
      <c r="K405" s="140" t="n">
        <f aca="false">I405-J405</f>
        <v>54421.129999999</v>
      </c>
      <c r="L405" s="141" t="n">
        <v>15057000</v>
      </c>
      <c r="M405" s="141"/>
      <c r="N405" s="141"/>
      <c r="O405" s="140"/>
      <c r="P405" s="140"/>
      <c r="Q405" s="140"/>
      <c r="R405" s="140"/>
      <c r="S405" s="140" t="n">
        <v>2257700</v>
      </c>
      <c r="T405" s="140"/>
      <c r="U405" s="140"/>
      <c r="V405" s="140"/>
      <c r="W405" s="140"/>
      <c r="X405" s="140"/>
      <c r="Y405" s="140"/>
      <c r="Z405" s="140"/>
      <c r="AA405" s="140"/>
      <c r="AB405" s="142"/>
    </row>
    <row r="406" s="48" customFormat="true" ht="17.6" hidden="false" customHeight="false" outlineLevel="0" collapsed="false">
      <c r="A406" s="76"/>
      <c r="B406" s="110"/>
      <c r="C406" s="34" t="s">
        <v>104</v>
      </c>
      <c r="D406" s="107" t="n">
        <v>921</v>
      </c>
      <c r="E406" s="35" t="s">
        <v>15</v>
      </c>
      <c r="F406" s="35" t="s">
        <v>29</v>
      </c>
      <c r="G406" s="49" t="n">
        <v>5020000190</v>
      </c>
      <c r="H406" s="35" t="s">
        <v>105</v>
      </c>
      <c r="I406" s="140" t="n">
        <f aca="false">SUM(L406:AB406)</f>
        <v>4250</v>
      </c>
      <c r="J406" s="140" t="n">
        <v>4245</v>
      </c>
      <c r="K406" s="140" t="n">
        <f aca="false">I406-J406</f>
        <v>5</v>
      </c>
      <c r="L406" s="141" t="n">
        <v>8400</v>
      </c>
      <c r="M406" s="141"/>
      <c r="N406" s="141"/>
      <c r="O406" s="140"/>
      <c r="P406" s="140"/>
      <c r="Q406" s="140"/>
      <c r="R406" s="140"/>
      <c r="S406" s="140"/>
      <c r="T406" s="140"/>
      <c r="U406" s="140"/>
      <c r="V406" s="140"/>
      <c r="W406" s="140"/>
      <c r="X406" s="140"/>
      <c r="Y406" s="140" t="n">
        <v>-4150</v>
      </c>
      <c r="Z406" s="140"/>
      <c r="AA406" s="140"/>
      <c r="AB406" s="142"/>
    </row>
    <row r="407" s="48" customFormat="true" ht="33.8" hidden="false" customHeight="false" outlineLevel="0" collapsed="false">
      <c r="A407" s="76"/>
      <c r="B407" s="110"/>
      <c r="C407" s="34" t="s">
        <v>113</v>
      </c>
      <c r="D407" s="107" t="n">
        <v>921</v>
      </c>
      <c r="E407" s="35" t="s">
        <v>15</v>
      </c>
      <c r="F407" s="35" t="s">
        <v>29</v>
      </c>
      <c r="G407" s="49" t="n">
        <v>5030000000</v>
      </c>
      <c r="H407" s="35"/>
      <c r="I407" s="140" t="n">
        <f aca="false">SUM(L407:AB407)</f>
        <v>2281850</v>
      </c>
      <c r="J407" s="140" t="n">
        <f aca="false">J408</f>
        <v>2279208.69</v>
      </c>
      <c r="K407" s="140" t="n">
        <f aca="false">I407-J407</f>
        <v>2641.31000000006</v>
      </c>
      <c r="L407" s="141" t="n">
        <f aca="false">L408</f>
        <v>1777700</v>
      </c>
      <c r="M407" s="141" t="n">
        <f aca="false">M408</f>
        <v>0</v>
      </c>
      <c r="N407" s="141" t="n">
        <f aca="false">N408</f>
        <v>0</v>
      </c>
      <c r="O407" s="140" t="n">
        <f aca="false">O408</f>
        <v>0</v>
      </c>
      <c r="P407" s="140" t="n">
        <f aca="false">P408</f>
        <v>0</v>
      </c>
      <c r="Q407" s="140" t="n">
        <f aca="false">Q408</f>
        <v>0</v>
      </c>
      <c r="R407" s="140" t="n">
        <f aca="false">R408</f>
        <v>0</v>
      </c>
      <c r="S407" s="140" t="n">
        <f aca="false">S408</f>
        <v>0</v>
      </c>
      <c r="T407" s="140" t="n">
        <f aca="false">T408</f>
        <v>0</v>
      </c>
      <c r="U407" s="140" t="n">
        <f aca="false">U408</f>
        <v>0</v>
      </c>
      <c r="V407" s="140" t="n">
        <f aca="false">V408</f>
        <v>0</v>
      </c>
      <c r="W407" s="140" t="n">
        <f aca="false">W408</f>
        <v>0</v>
      </c>
      <c r="X407" s="140" t="n">
        <f aca="false">X408</f>
        <v>0</v>
      </c>
      <c r="Y407" s="140" t="n">
        <f aca="false">Y408</f>
        <v>504150</v>
      </c>
      <c r="Z407" s="140" t="n">
        <f aca="false">Z408</f>
        <v>0</v>
      </c>
      <c r="AA407" s="140" t="n">
        <f aca="false">AA408</f>
        <v>0</v>
      </c>
      <c r="AB407" s="142" t="n">
        <f aca="false">AB408</f>
        <v>0</v>
      </c>
    </row>
    <row r="408" s="48" customFormat="true" ht="33.8" hidden="false" customHeight="false" outlineLevel="0" collapsed="false">
      <c r="A408" s="76"/>
      <c r="B408" s="110"/>
      <c r="C408" s="34" t="s">
        <v>114</v>
      </c>
      <c r="D408" s="107" t="n">
        <v>921</v>
      </c>
      <c r="E408" s="35" t="s">
        <v>15</v>
      </c>
      <c r="F408" s="35" t="s">
        <v>29</v>
      </c>
      <c r="G408" s="49" t="n">
        <v>5030010030</v>
      </c>
      <c r="H408" s="35"/>
      <c r="I408" s="140" t="n">
        <f aca="false">SUM(L408:AB408)</f>
        <v>2281850</v>
      </c>
      <c r="J408" s="140" t="n">
        <f aca="false">J409</f>
        <v>2279208.69</v>
      </c>
      <c r="K408" s="140" t="n">
        <f aca="false">I408-J408</f>
        <v>2641.31000000006</v>
      </c>
      <c r="L408" s="141" t="n">
        <f aca="false">L409</f>
        <v>1777700</v>
      </c>
      <c r="M408" s="141" t="n">
        <f aca="false">M409</f>
        <v>0</v>
      </c>
      <c r="N408" s="141" t="n">
        <f aca="false">N409</f>
        <v>0</v>
      </c>
      <c r="O408" s="140" t="n">
        <f aca="false">O409</f>
        <v>0</v>
      </c>
      <c r="P408" s="140" t="n">
        <f aca="false">P409</f>
        <v>0</v>
      </c>
      <c r="Q408" s="140" t="n">
        <f aca="false">Q409</f>
        <v>0</v>
      </c>
      <c r="R408" s="140" t="n">
        <f aca="false">R409</f>
        <v>0</v>
      </c>
      <c r="S408" s="140" t="n">
        <f aca="false">S409</f>
        <v>0</v>
      </c>
      <c r="T408" s="140" t="n">
        <f aca="false">T409</f>
        <v>0</v>
      </c>
      <c r="U408" s="140" t="n">
        <f aca="false">U409</f>
        <v>0</v>
      </c>
      <c r="V408" s="140" t="n">
        <f aca="false">V409</f>
        <v>0</v>
      </c>
      <c r="W408" s="140" t="n">
        <f aca="false">W409</f>
        <v>0</v>
      </c>
      <c r="X408" s="140" t="n">
        <f aca="false">X409</f>
        <v>0</v>
      </c>
      <c r="Y408" s="140" t="n">
        <f aca="false">Y409</f>
        <v>504150</v>
      </c>
      <c r="Z408" s="140" t="n">
        <f aca="false">Z409</f>
        <v>0</v>
      </c>
      <c r="AA408" s="140" t="n">
        <f aca="false">AA409</f>
        <v>0</v>
      </c>
      <c r="AB408" s="142" t="n">
        <f aca="false">AB409</f>
        <v>0</v>
      </c>
    </row>
    <row r="409" s="48" customFormat="true" ht="33.8" hidden="false" customHeight="false" outlineLevel="0" collapsed="false">
      <c r="A409" s="76"/>
      <c r="B409" s="110"/>
      <c r="C409" s="34" t="s">
        <v>101</v>
      </c>
      <c r="D409" s="107" t="n">
        <v>921</v>
      </c>
      <c r="E409" s="35" t="s">
        <v>15</v>
      </c>
      <c r="F409" s="35" t="s">
        <v>29</v>
      </c>
      <c r="G409" s="49" t="n">
        <v>5030010030</v>
      </c>
      <c r="H409" s="35" t="s">
        <v>102</v>
      </c>
      <c r="I409" s="140" t="n">
        <f aca="false">SUM(L409:AB409)</f>
        <v>2281850</v>
      </c>
      <c r="J409" s="140" t="n">
        <v>2279208.69</v>
      </c>
      <c r="K409" s="140" t="n">
        <f aca="false">I409-J409</f>
        <v>2641.31000000006</v>
      </c>
      <c r="L409" s="141" t="n">
        <v>1777700</v>
      </c>
      <c r="M409" s="141"/>
      <c r="N409" s="141"/>
      <c r="O409" s="140"/>
      <c r="P409" s="140"/>
      <c r="Q409" s="140"/>
      <c r="R409" s="140"/>
      <c r="S409" s="140"/>
      <c r="T409" s="140"/>
      <c r="U409" s="140"/>
      <c r="V409" s="140"/>
      <c r="W409" s="140"/>
      <c r="X409" s="140"/>
      <c r="Y409" s="140" t="n">
        <v>504150</v>
      </c>
      <c r="Z409" s="140"/>
      <c r="AA409" s="140"/>
      <c r="AB409" s="142"/>
    </row>
    <row r="410" s="48" customFormat="true" ht="33.8" hidden="false" customHeight="false" outlineLevel="0" collapsed="false">
      <c r="A410" s="76"/>
      <c r="B410" s="110"/>
      <c r="C410" s="34" t="s">
        <v>354</v>
      </c>
      <c r="D410" s="107" t="n">
        <v>921</v>
      </c>
      <c r="E410" s="35" t="s">
        <v>15</v>
      </c>
      <c r="F410" s="35" t="s">
        <v>410</v>
      </c>
      <c r="G410" s="49" t="n">
        <v>9900000000</v>
      </c>
      <c r="H410" s="35"/>
      <c r="I410" s="140" t="n">
        <f aca="false">SUM(L410:AB410)</f>
        <v>1581840</v>
      </c>
      <c r="J410" s="140" t="n">
        <f aca="false">J411</f>
        <v>1221682.72</v>
      </c>
      <c r="K410" s="140" t="n">
        <f aca="false">I410-J410</f>
        <v>360157.28</v>
      </c>
      <c r="L410" s="141" t="n">
        <f aca="false">L411</f>
        <v>2000000</v>
      </c>
      <c r="M410" s="141" t="n">
        <f aca="false">M411</f>
        <v>0</v>
      </c>
      <c r="N410" s="141" t="n">
        <f aca="false">N411</f>
        <v>0</v>
      </c>
      <c r="O410" s="140" t="n">
        <f aca="false">O411</f>
        <v>0</v>
      </c>
      <c r="P410" s="140" t="n">
        <f aca="false">P411</f>
        <v>22040</v>
      </c>
      <c r="Q410" s="140" t="n">
        <f aca="false">Q411</f>
        <v>6600</v>
      </c>
      <c r="R410" s="140" t="n">
        <f aca="false">R411</f>
        <v>0</v>
      </c>
      <c r="S410" s="140" t="n">
        <f aca="false">S411</f>
        <v>7200</v>
      </c>
      <c r="T410" s="140" t="n">
        <f aca="false">T411</f>
        <v>0</v>
      </c>
      <c r="U410" s="140" t="n">
        <f aca="false">U411</f>
        <v>40000</v>
      </c>
      <c r="V410" s="140" t="n">
        <f aca="false">V411</f>
        <v>0</v>
      </c>
      <c r="W410" s="140" t="n">
        <f aca="false">W411</f>
        <v>6000</v>
      </c>
      <c r="X410" s="140" t="n">
        <f aca="false">X411</f>
        <v>0</v>
      </c>
      <c r="Y410" s="140" t="n">
        <f aca="false">Y411</f>
        <v>-500000</v>
      </c>
      <c r="Z410" s="140" t="n">
        <f aca="false">Z411</f>
        <v>0</v>
      </c>
      <c r="AA410" s="140" t="n">
        <f aca="false">AA411</f>
        <v>0</v>
      </c>
      <c r="AB410" s="142" t="n">
        <f aca="false">AB411</f>
        <v>0</v>
      </c>
    </row>
    <row r="411" s="48" customFormat="true" ht="48.75" hidden="false" customHeight="false" outlineLevel="0" collapsed="false">
      <c r="A411" s="76"/>
      <c r="B411" s="110"/>
      <c r="C411" s="34" t="s">
        <v>355</v>
      </c>
      <c r="D411" s="107" t="n">
        <v>921</v>
      </c>
      <c r="E411" s="35" t="s">
        <v>15</v>
      </c>
      <c r="F411" s="35" t="s">
        <v>29</v>
      </c>
      <c r="G411" s="49" t="n">
        <v>9900010110</v>
      </c>
      <c r="H411" s="35"/>
      <c r="I411" s="140" t="n">
        <f aca="false">SUM(L411:AB411)</f>
        <v>1581840</v>
      </c>
      <c r="J411" s="140" t="n">
        <f aca="false">J412</f>
        <v>1221682.72</v>
      </c>
      <c r="K411" s="140" t="n">
        <f aca="false">I411-J411</f>
        <v>360157.28</v>
      </c>
      <c r="L411" s="141" t="n">
        <f aca="false">L412</f>
        <v>2000000</v>
      </c>
      <c r="M411" s="141" t="n">
        <f aca="false">M412</f>
        <v>0</v>
      </c>
      <c r="N411" s="141" t="n">
        <f aca="false">N412</f>
        <v>0</v>
      </c>
      <c r="O411" s="140" t="n">
        <f aca="false">O412</f>
        <v>0</v>
      </c>
      <c r="P411" s="140" t="n">
        <f aca="false">P412</f>
        <v>22040</v>
      </c>
      <c r="Q411" s="140" t="n">
        <f aca="false">Q412</f>
        <v>6600</v>
      </c>
      <c r="R411" s="140" t="n">
        <f aca="false">R412</f>
        <v>0</v>
      </c>
      <c r="S411" s="140" t="n">
        <f aca="false">S412</f>
        <v>7200</v>
      </c>
      <c r="T411" s="140" t="n">
        <f aca="false">T412</f>
        <v>0</v>
      </c>
      <c r="U411" s="140" t="n">
        <f aca="false">U412</f>
        <v>40000</v>
      </c>
      <c r="V411" s="140" t="n">
        <f aca="false">V412</f>
        <v>0</v>
      </c>
      <c r="W411" s="140" t="n">
        <f aca="false">W412</f>
        <v>6000</v>
      </c>
      <c r="X411" s="140" t="n">
        <f aca="false">X412</f>
        <v>0</v>
      </c>
      <c r="Y411" s="140" t="n">
        <f aca="false">Y412</f>
        <v>-500000</v>
      </c>
      <c r="Z411" s="140" t="n">
        <f aca="false">Z412</f>
        <v>0</v>
      </c>
      <c r="AA411" s="140" t="n">
        <f aca="false">AA412</f>
        <v>0</v>
      </c>
      <c r="AB411" s="142" t="n">
        <f aca="false">AB412</f>
        <v>0</v>
      </c>
    </row>
    <row r="412" s="48" customFormat="true" ht="33.6" hidden="false" customHeight="false" outlineLevel="0" collapsed="false">
      <c r="A412" s="76"/>
      <c r="B412" s="110"/>
      <c r="C412" s="34" t="s">
        <v>101</v>
      </c>
      <c r="D412" s="107" t="n">
        <v>921</v>
      </c>
      <c r="E412" s="35" t="s">
        <v>15</v>
      </c>
      <c r="F412" s="35" t="s">
        <v>29</v>
      </c>
      <c r="G412" s="49" t="n">
        <v>9900010110</v>
      </c>
      <c r="H412" s="35" t="s">
        <v>102</v>
      </c>
      <c r="I412" s="140" t="n">
        <f aca="false">SUM(L412:AB412)</f>
        <v>1581840</v>
      </c>
      <c r="J412" s="140" t="n">
        <v>1221682.72</v>
      </c>
      <c r="K412" s="140" t="n">
        <f aca="false">I412-J412</f>
        <v>360157.28</v>
      </c>
      <c r="L412" s="141" t="n">
        <v>2000000</v>
      </c>
      <c r="M412" s="141"/>
      <c r="N412" s="141"/>
      <c r="O412" s="140"/>
      <c r="P412" s="140" t="n">
        <v>22040</v>
      </c>
      <c r="Q412" s="140" t="n">
        <v>6600</v>
      </c>
      <c r="R412" s="140"/>
      <c r="S412" s="140" t="n">
        <v>7200</v>
      </c>
      <c r="T412" s="140"/>
      <c r="U412" s="140" t="n">
        <v>40000</v>
      </c>
      <c r="V412" s="140"/>
      <c r="W412" s="140" t="n">
        <v>6000</v>
      </c>
      <c r="X412" s="140"/>
      <c r="Y412" s="140" t="n">
        <v>-500000</v>
      </c>
      <c r="Z412" s="140"/>
      <c r="AA412" s="140"/>
      <c r="AB412" s="142"/>
    </row>
    <row r="413" s="48" customFormat="true" ht="17.6" hidden="false" customHeight="false" outlineLevel="0" collapsed="false">
      <c r="A413" s="76"/>
      <c r="B413" s="110"/>
      <c r="C413" s="34" t="s">
        <v>39</v>
      </c>
      <c r="D413" s="107" t="n">
        <v>921</v>
      </c>
      <c r="E413" s="35" t="s">
        <v>21</v>
      </c>
      <c r="F413" s="35" t="s">
        <v>80</v>
      </c>
      <c r="G413" s="49"/>
      <c r="H413" s="35"/>
      <c r="I413" s="140" t="n">
        <f aca="false">SUM(L413:AB413)</f>
        <v>2840500</v>
      </c>
      <c r="J413" s="140" t="n">
        <f aca="false">J414</f>
        <v>1870517.98</v>
      </c>
      <c r="K413" s="140" t="n">
        <f aca="false">I413-J413</f>
        <v>969982.02</v>
      </c>
      <c r="L413" s="141"/>
      <c r="M413" s="141" t="n">
        <f aca="false">M414</f>
        <v>2528000</v>
      </c>
      <c r="N413" s="141"/>
      <c r="O413" s="140" t="n">
        <f aca="false">O414</f>
        <v>312500</v>
      </c>
      <c r="P413" s="140" t="n">
        <f aca="false">P414</f>
        <v>0</v>
      </c>
      <c r="Q413" s="140" t="n">
        <f aca="false">Q414</f>
        <v>0</v>
      </c>
      <c r="R413" s="140" t="n">
        <f aca="false">R414</f>
        <v>0</v>
      </c>
      <c r="S413" s="140" t="n">
        <f aca="false">S414</f>
        <v>0</v>
      </c>
      <c r="T413" s="140" t="n">
        <f aca="false">T414</f>
        <v>0</v>
      </c>
      <c r="U413" s="140" t="n">
        <f aca="false">U414</f>
        <v>0</v>
      </c>
      <c r="V413" s="140" t="n">
        <f aca="false">V414</f>
        <v>0</v>
      </c>
      <c r="W413" s="140" t="n">
        <f aca="false">W414</f>
        <v>0</v>
      </c>
      <c r="X413" s="140" t="n">
        <f aca="false">X414</f>
        <v>0</v>
      </c>
      <c r="Y413" s="140" t="n">
        <f aca="false">Y414</f>
        <v>0</v>
      </c>
      <c r="Z413" s="140" t="n">
        <f aca="false">Z414</f>
        <v>0</v>
      </c>
      <c r="AA413" s="140" t="n">
        <f aca="false">AA414</f>
        <v>0</v>
      </c>
      <c r="AB413" s="142" t="n">
        <f aca="false">AB414</f>
        <v>0</v>
      </c>
    </row>
    <row r="414" s="48" customFormat="true" ht="17.6" hidden="false" customHeight="false" outlineLevel="0" collapsed="false">
      <c r="A414" s="76"/>
      <c r="B414" s="110"/>
      <c r="C414" s="34" t="s">
        <v>44</v>
      </c>
      <c r="D414" s="107" t="n">
        <v>921</v>
      </c>
      <c r="E414" s="35" t="s">
        <v>21</v>
      </c>
      <c r="F414" s="35" t="s">
        <v>45</v>
      </c>
      <c r="G414" s="49"/>
      <c r="H414" s="35"/>
      <c r="I414" s="140" t="n">
        <f aca="false">SUM(L414:AB414)</f>
        <v>2840500</v>
      </c>
      <c r="J414" s="140" t="n">
        <f aca="false">J415</f>
        <v>1870517.98</v>
      </c>
      <c r="K414" s="140" t="n">
        <f aca="false">I414-J414</f>
        <v>969982.02</v>
      </c>
      <c r="L414" s="141"/>
      <c r="M414" s="141" t="n">
        <f aca="false">M415</f>
        <v>2528000</v>
      </c>
      <c r="N414" s="141"/>
      <c r="O414" s="140" t="n">
        <f aca="false">O415</f>
        <v>312500</v>
      </c>
      <c r="P414" s="140" t="n">
        <f aca="false">P415</f>
        <v>0</v>
      </c>
      <c r="Q414" s="140" t="n">
        <f aca="false">Q415</f>
        <v>0</v>
      </c>
      <c r="R414" s="140" t="n">
        <f aca="false">R415</f>
        <v>0</v>
      </c>
      <c r="S414" s="140" t="n">
        <f aca="false">S415</f>
        <v>0</v>
      </c>
      <c r="T414" s="140" t="n">
        <f aca="false">T415</f>
        <v>0</v>
      </c>
      <c r="U414" s="140" t="n">
        <f aca="false">U415</f>
        <v>0</v>
      </c>
      <c r="V414" s="140" t="n">
        <f aca="false">V415</f>
        <v>0</v>
      </c>
      <c r="W414" s="140" t="n">
        <f aca="false">W415</f>
        <v>0</v>
      </c>
      <c r="X414" s="140" t="n">
        <f aca="false">X415</f>
        <v>0</v>
      </c>
      <c r="Y414" s="140" t="n">
        <f aca="false">Y415</f>
        <v>0</v>
      </c>
      <c r="Z414" s="140" t="n">
        <f aca="false">Z415</f>
        <v>0</v>
      </c>
      <c r="AA414" s="140" t="n">
        <f aca="false">AA415</f>
        <v>0</v>
      </c>
      <c r="AB414" s="142" t="n">
        <f aca="false">AB415</f>
        <v>0</v>
      </c>
    </row>
    <row r="415" s="48" customFormat="true" ht="48.75" hidden="false" customHeight="false" outlineLevel="0" collapsed="false">
      <c r="A415" s="76"/>
      <c r="B415" s="110"/>
      <c r="C415" s="34" t="s">
        <v>329</v>
      </c>
      <c r="D415" s="107" t="n">
        <v>921</v>
      </c>
      <c r="E415" s="35" t="s">
        <v>21</v>
      </c>
      <c r="F415" s="35" t="s">
        <v>45</v>
      </c>
      <c r="G415" s="49" t="n">
        <v>7200000000</v>
      </c>
      <c r="H415" s="35"/>
      <c r="I415" s="140" t="n">
        <f aca="false">SUM(L415:AB415)</f>
        <v>2840500</v>
      </c>
      <c r="J415" s="140" t="n">
        <f aca="false">J416</f>
        <v>1870517.98</v>
      </c>
      <c r="K415" s="140" t="n">
        <f aca="false">I415-J415</f>
        <v>969982.02</v>
      </c>
      <c r="L415" s="141"/>
      <c r="M415" s="141" t="n">
        <f aca="false">M416</f>
        <v>2528000</v>
      </c>
      <c r="N415" s="141"/>
      <c r="O415" s="140" t="n">
        <f aca="false">O416</f>
        <v>312500</v>
      </c>
      <c r="P415" s="140" t="n">
        <f aca="false">P416</f>
        <v>0</v>
      </c>
      <c r="Q415" s="140" t="n">
        <f aca="false">Q416</f>
        <v>0</v>
      </c>
      <c r="R415" s="140" t="n">
        <f aca="false">R416</f>
        <v>0</v>
      </c>
      <c r="S415" s="140" t="n">
        <f aca="false">S416</f>
        <v>0</v>
      </c>
      <c r="T415" s="140" t="n">
        <f aca="false">T416</f>
        <v>0</v>
      </c>
      <c r="U415" s="140" t="n">
        <f aca="false">U416</f>
        <v>0</v>
      </c>
      <c r="V415" s="140" t="n">
        <f aca="false">V416</f>
        <v>0</v>
      </c>
      <c r="W415" s="140" t="n">
        <f aca="false">W416</f>
        <v>0</v>
      </c>
      <c r="X415" s="140" t="n">
        <f aca="false">X416</f>
        <v>0</v>
      </c>
      <c r="Y415" s="140" t="n">
        <f aca="false">Y416</f>
        <v>0</v>
      </c>
      <c r="Z415" s="140" t="n">
        <f aca="false">Z416</f>
        <v>0</v>
      </c>
      <c r="AA415" s="140" t="n">
        <f aca="false">AA416</f>
        <v>0</v>
      </c>
      <c r="AB415" s="142" t="n">
        <f aca="false">AB416</f>
        <v>0</v>
      </c>
    </row>
    <row r="416" s="48" customFormat="true" ht="33.6" hidden="false" customHeight="false" outlineLevel="0" collapsed="false">
      <c r="A416" s="76"/>
      <c r="B416" s="110"/>
      <c r="C416" s="34" t="s">
        <v>330</v>
      </c>
      <c r="D416" s="107" t="n">
        <v>921</v>
      </c>
      <c r="E416" s="35" t="s">
        <v>21</v>
      </c>
      <c r="F416" s="35" t="s">
        <v>45</v>
      </c>
      <c r="G416" s="49" t="n">
        <v>7210000000</v>
      </c>
      <c r="H416" s="35"/>
      <c r="I416" s="140" t="n">
        <f aca="false">SUM(L416:AB416)</f>
        <v>2840500</v>
      </c>
      <c r="J416" s="140" t="n">
        <f aca="false">J419+J417+J421</f>
        <v>1870517.98</v>
      </c>
      <c r="K416" s="140" t="n">
        <f aca="false">I416-J416</f>
        <v>969982.02</v>
      </c>
      <c r="L416" s="141"/>
      <c r="M416" s="141" t="n">
        <f aca="false">M419</f>
        <v>2528000</v>
      </c>
      <c r="N416" s="141"/>
      <c r="O416" s="140" t="n">
        <f aca="false">O419+O421+O417</f>
        <v>312500</v>
      </c>
      <c r="P416" s="140" t="n">
        <f aca="false">P419+P417+P421</f>
        <v>0</v>
      </c>
      <c r="Q416" s="140" t="n">
        <f aca="false">Q419+Q417+Q421</f>
        <v>0</v>
      </c>
      <c r="R416" s="140" t="n">
        <f aca="false">R419+R417+R421</f>
        <v>0</v>
      </c>
      <c r="S416" s="140" t="n">
        <f aca="false">S419+S417+S421</f>
        <v>0</v>
      </c>
      <c r="T416" s="140" t="n">
        <f aca="false">T419+T417+T421</f>
        <v>0</v>
      </c>
      <c r="U416" s="140" t="n">
        <f aca="false">U419+U417+U421</f>
        <v>0</v>
      </c>
      <c r="V416" s="140" t="n">
        <f aca="false">V419+V417+V421</f>
        <v>0</v>
      </c>
      <c r="W416" s="140" t="n">
        <f aca="false">W419+W417+W421</f>
        <v>0</v>
      </c>
      <c r="X416" s="140" t="n">
        <f aca="false">X419+X417+X421</f>
        <v>0</v>
      </c>
      <c r="Y416" s="140" t="n">
        <f aca="false">Y419+Y417+Y421</f>
        <v>0</v>
      </c>
      <c r="Z416" s="140" t="n">
        <f aca="false">Z419+Z417+Z421</f>
        <v>0</v>
      </c>
      <c r="AA416" s="140" t="n">
        <f aca="false">AA419+AA417+AA421</f>
        <v>0</v>
      </c>
      <c r="AB416" s="142" t="n">
        <f aca="false">AB419+AB417+AB421</f>
        <v>0</v>
      </c>
    </row>
    <row r="417" s="48" customFormat="true" ht="17.6" hidden="false" customHeight="false" outlineLevel="0" collapsed="false">
      <c r="A417" s="76"/>
      <c r="B417" s="110"/>
      <c r="C417" s="34" t="s">
        <v>331</v>
      </c>
      <c r="D417" s="107" t="n">
        <v>921</v>
      </c>
      <c r="E417" s="35" t="s">
        <v>21</v>
      </c>
      <c r="F417" s="35" t="s">
        <v>45</v>
      </c>
      <c r="G417" s="49" t="s">
        <v>332</v>
      </c>
      <c r="H417" s="35"/>
      <c r="I417" s="140" t="n">
        <f aca="false">SUM(L417:AB417)</f>
        <v>1977300</v>
      </c>
      <c r="J417" s="140" t="n">
        <f aca="false">J418</f>
        <v>1870517.98</v>
      </c>
      <c r="K417" s="140" t="n">
        <f aca="false">I417-J417</f>
        <v>106782.02</v>
      </c>
      <c r="L417" s="141"/>
      <c r="M417" s="141"/>
      <c r="N417" s="141"/>
      <c r="O417" s="140" t="n">
        <f aca="false">O418</f>
        <v>722934</v>
      </c>
      <c r="P417" s="140" t="n">
        <f aca="false">P418</f>
        <v>2117566</v>
      </c>
      <c r="Q417" s="140" t="n">
        <f aca="false">Q418</f>
        <v>0</v>
      </c>
      <c r="R417" s="140" t="n">
        <f aca="false">R418</f>
        <v>0</v>
      </c>
      <c r="S417" s="140" t="n">
        <f aca="false">S418</f>
        <v>0</v>
      </c>
      <c r="T417" s="140" t="n">
        <f aca="false">T418</f>
        <v>0</v>
      </c>
      <c r="U417" s="140" t="n">
        <f aca="false">U418</f>
        <v>0</v>
      </c>
      <c r="V417" s="140" t="n">
        <f aca="false">V418</f>
        <v>0</v>
      </c>
      <c r="W417" s="140" t="n">
        <f aca="false">W418</f>
        <v>0</v>
      </c>
      <c r="X417" s="140" t="n">
        <f aca="false">X418</f>
        <v>0</v>
      </c>
      <c r="Y417" s="140" t="n">
        <f aca="false">Y418</f>
        <v>0</v>
      </c>
      <c r="Z417" s="140" t="n">
        <f aca="false">Z418</f>
        <v>0</v>
      </c>
      <c r="AA417" s="140" t="n">
        <f aca="false">AA418</f>
        <v>-863200</v>
      </c>
      <c r="AB417" s="142" t="n">
        <f aca="false">AB418</f>
        <v>0</v>
      </c>
    </row>
    <row r="418" s="48" customFormat="true" ht="33.8" hidden="false" customHeight="false" outlineLevel="0" collapsed="false">
      <c r="A418" s="76"/>
      <c r="B418" s="110"/>
      <c r="C418" s="34" t="s">
        <v>101</v>
      </c>
      <c r="D418" s="107" t="n">
        <v>921</v>
      </c>
      <c r="E418" s="35" t="s">
        <v>21</v>
      </c>
      <c r="F418" s="35" t="s">
        <v>45</v>
      </c>
      <c r="G418" s="49" t="s">
        <v>332</v>
      </c>
      <c r="H418" s="35" t="s">
        <v>102</v>
      </c>
      <c r="I418" s="140" t="n">
        <f aca="false">SUM(L418:AB418)</f>
        <v>1977300</v>
      </c>
      <c r="J418" s="140" t="n">
        <v>1870517.98</v>
      </c>
      <c r="K418" s="140" t="n">
        <f aca="false">I418-J418</f>
        <v>106782.02</v>
      </c>
      <c r="L418" s="141"/>
      <c r="M418" s="141"/>
      <c r="N418" s="141"/>
      <c r="O418" s="140" t="n">
        <v>722934</v>
      </c>
      <c r="P418" s="140" t="n">
        <v>2117566</v>
      </c>
      <c r="Q418" s="140"/>
      <c r="R418" s="140"/>
      <c r="S418" s="140"/>
      <c r="T418" s="140"/>
      <c r="U418" s="140"/>
      <c r="V418" s="140"/>
      <c r="W418" s="140"/>
      <c r="X418" s="140"/>
      <c r="Y418" s="140"/>
      <c r="Z418" s="140"/>
      <c r="AA418" s="140" t="n">
        <v>-863200</v>
      </c>
      <c r="AB418" s="142"/>
    </row>
    <row r="419" s="48" customFormat="true" ht="33.8" hidden="true" customHeight="false" outlineLevel="0" collapsed="false">
      <c r="A419" s="76"/>
      <c r="B419" s="110"/>
      <c r="C419" s="34" t="s">
        <v>335</v>
      </c>
      <c r="D419" s="107" t="n">
        <v>921</v>
      </c>
      <c r="E419" s="35" t="s">
        <v>21</v>
      </c>
      <c r="F419" s="35" t="s">
        <v>45</v>
      </c>
      <c r="G419" s="49" t="s">
        <v>336</v>
      </c>
      <c r="H419" s="35"/>
      <c r="I419" s="140" t="n">
        <f aca="false">SUM(L419:AB419)</f>
        <v>0</v>
      </c>
      <c r="J419" s="140"/>
      <c r="K419" s="140"/>
      <c r="L419" s="141"/>
      <c r="M419" s="141" t="n">
        <f aca="false">M420</f>
        <v>2528000</v>
      </c>
      <c r="N419" s="141"/>
      <c r="O419" s="140" t="n">
        <f aca="false">O420</f>
        <v>-2528000</v>
      </c>
      <c r="P419" s="140" t="n">
        <f aca="false">P420</f>
        <v>0</v>
      </c>
      <c r="Q419" s="140" t="n">
        <f aca="false">Q420</f>
        <v>0</v>
      </c>
      <c r="R419" s="140" t="n">
        <f aca="false">R420</f>
        <v>0</v>
      </c>
      <c r="S419" s="140" t="n">
        <f aca="false">S420</f>
        <v>0</v>
      </c>
      <c r="T419" s="140" t="n">
        <f aca="false">T420</f>
        <v>0</v>
      </c>
      <c r="U419" s="140" t="n">
        <f aca="false">U420</f>
        <v>0</v>
      </c>
      <c r="V419" s="140" t="n">
        <f aca="false">V420</f>
        <v>0</v>
      </c>
      <c r="W419" s="140" t="n">
        <f aca="false">W420</f>
        <v>0</v>
      </c>
      <c r="X419" s="140" t="n">
        <f aca="false">X420</f>
        <v>0</v>
      </c>
      <c r="Y419" s="140" t="n">
        <f aca="false">Y420</f>
        <v>0</v>
      </c>
      <c r="Z419" s="140" t="n">
        <f aca="false">Z420</f>
        <v>0</v>
      </c>
      <c r="AA419" s="140" t="n">
        <f aca="false">AA420</f>
        <v>0</v>
      </c>
      <c r="AB419" s="142" t="n">
        <f aca="false">AB420</f>
        <v>0</v>
      </c>
    </row>
    <row r="420" s="48" customFormat="true" ht="33.8" hidden="true" customHeight="false" outlineLevel="0" collapsed="false">
      <c r="A420" s="76"/>
      <c r="B420" s="110"/>
      <c r="C420" s="34" t="s">
        <v>101</v>
      </c>
      <c r="D420" s="107" t="n">
        <v>921</v>
      </c>
      <c r="E420" s="35" t="s">
        <v>21</v>
      </c>
      <c r="F420" s="35" t="s">
        <v>45</v>
      </c>
      <c r="G420" s="49" t="s">
        <v>336</v>
      </c>
      <c r="H420" s="35" t="s">
        <v>102</v>
      </c>
      <c r="I420" s="140" t="n">
        <f aca="false">SUM(L420:AB420)</f>
        <v>0</v>
      </c>
      <c r="J420" s="140"/>
      <c r="K420" s="140"/>
      <c r="L420" s="141"/>
      <c r="M420" s="141" t="n">
        <v>2528000</v>
      </c>
      <c r="N420" s="141"/>
      <c r="O420" s="140" t="n">
        <v>-2528000</v>
      </c>
      <c r="P420" s="140"/>
      <c r="Q420" s="140"/>
      <c r="R420" s="140"/>
      <c r="S420" s="140"/>
      <c r="T420" s="140"/>
      <c r="U420" s="140"/>
      <c r="V420" s="140"/>
      <c r="W420" s="140"/>
      <c r="X420" s="140"/>
      <c r="Y420" s="140"/>
      <c r="Z420" s="140"/>
      <c r="AA420" s="140"/>
      <c r="AB420" s="142"/>
    </row>
    <row r="421" s="48" customFormat="true" ht="17.6" hidden="false" customHeight="false" outlineLevel="0" collapsed="false">
      <c r="A421" s="76"/>
      <c r="B421" s="110"/>
      <c r="C421" s="34" t="s">
        <v>331</v>
      </c>
      <c r="D421" s="107" t="n">
        <v>921</v>
      </c>
      <c r="E421" s="35" t="s">
        <v>21</v>
      </c>
      <c r="F421" s="35" t="s">
        <v>45</v>
      </c>
      <c r="G421" s="49" t="s">
        <v>337</v>
      </c>
      <c r="H421" s="35"/>
      <c r="I421" s="140" t="n">
        <f aca="false">SUM(L421:AB421)</f>
        <v>863200</v>
      </c>
      <c r="J421" s="140" t="n">
        <f aca="false">J422</f>
        <v>0</v>
      </c>
      <c r="K421" s="140" t="n">
        <f aca="false">I421-J421</f>
        <v>863200</v>
      </c>
      <c r="L421" s="141"/>
      <c r="M421" s="141"/>
      <c r="N421" s="141"/>
      <c r="O421" s="140" t="n">
        <f aca="false">O422</f>
        <v>2117566</v>
      </c>
      <c r="P421" s="140" t="n">
        <f aca="false">P422</f>
        <v>-2117566</v>
      </c>
      <c r="Q421" s="140" t="n">
        <f aca="false">Q422</f>
        <v>0</v>
      </c>
      <c r="R421" s="140" t="n">
        <f aca="false">R422</f>
        <v>0</v>
      </c>
      <c r="S421" s="140" t="n">
        <f aca="false">S422</f>
        <v>0</v>
      </c>
      <c r="T421" s="140" t="n">
        <f aca="false">T422</f>
        <v>0</v>
      </c>
      <c r="U421" s="140" t="n">
        <f aca="false">U422</f>
        <v>0</v>
      </c>
      <c r="V421" s="140" t="n">
        <f aca="false">V422</f>
        <v>0</v>
      </c>
      <c r="W421" s="140" t="n">
        <f aca="false">W422</f>
        <v>0</v>
      </c>
      <c r="X421" s="140" t="n">
        <f aca="false">X422</f>
        <v>0</v>
      </c>
      <c r="Y421" s="140" t="n">
        <f aca="false">Y422</f>
        <v>0</v>
      </c>
      <c r="Z421" s="140" t="n">
        <f aca="false">Z422</f>
        <v>0</v>
      </c>
      <c r="AA421" s="140" t="n">
        <f aca="false">AA422</f>
        <v>863200</v>
      </c>
      <c r="AB421" s="142" t="n">
        <f aca="false">AB422</f>
        <v>0</v>
      </c>
    </row>
    <row r="422" s="48" customFormat="true" ht="33.8" hidden="false" customHeight="false" outlineLevel="0" collapsed="false">
      <c r="A422" s="76"/>
      <c r="B422" s="110"/>
      <c r="C422" s="34" t="s">
        <v>101</v>
      </c>
      <c r="D422" s="107" t="n">
        <v>921</v>
      </c>
      <c r="E422" s="35" t="s">
        <v>21</v>
      </c>
      <c r="F422" s="35" t="s">
        <v>45</v>
      </c>
      <c r="G422" s="49" t="s">
        <v>337</v>
      </c>
      <c r="H422" s="35" t="s">
        <v>102</v>
      </c>
      <c r="I422" s="140" t="n">
        <f aca="false">SUM(L422:AB422)</f>
        <v>863200</v>
      </c>
      <c r="J422" s="140" t="n">
        <v>0</v>
      </c>
      <c r="K422" s="140" t="n">
        <f aca="false">I422-J422</f>
        <v>863200</v>
      </c>
      <c r="L422" s="141"/>
      <c r="M422" s="141"/>
      <c r="N422" s="141"/>
      <c r="O422" s="140" t="n">
        <v>2117566</v>
      </c>
      <c r="P422" s="140" t="n">
        <v>-2117566</v>
      </c>
      <c r="Q422" s="140"/>
      <c r="R422" s="140"/>
      <c r="S422" s="140"/>
      <c r="T422" s="140"/>
      <c r="U422" s="140"/>
      <c r="V422" s="140"/>
      <c r="W422" s="140"/>
      <c r="X422" s="140"/>
      <c r="Y422" s="140"/>
      <c r="Z422" s="140"/>
      <c r="AA422" s="140" t="n">
        <v>863200</v>
      </c>
      <c r="AB422" s="142"/>
    </row>
    <row r="423" s="137" customFormat="true" ht="48.5" hidden="false" customHeight="false" outlineLevel="0" collapsed="false">
      <c r="A423" s="69"/>
      <c r="B423" s="110" t="s">
        <v>62</v>
      </c>
      <c r="C423" s="62" t="s">
        <v>411</v>
      </c>
      <c r="D423" s="131" t="n">
        <v>925</v>
      </c>
      <c r="E423" s="77"/>
      <c r="F423" s="77"/>
      <c r="G423" s="68"/>
      <c r="H423" s="77"/>
      <c r="I423" s="134" t="n">
        <f aca="false">SUM(L423:AB423)</f>
        <v>2750216617</v>
      </c>
      <c r="J423" s="134" t="n">
        <f aca="false">J431+J585+J424</f>
        <v>2747375465.84</v>
      </c>
      <c r="K423" s="134" t="n">
        <f aca="false">I423-J423</f>
        <v>2841151.16000032</v>
      </c>
      <c r="L423" s="135" t="n">
        <f aca="false">L431+L585+L424</f>
        <v>2030283100</v>
      </c>
      <c r="M423" s="135" t="n">
        <f aca="false">M431+M585+M424</f>
        <v>74226400</v>
      </c>
      <c r="N423" s="135" t="n">
        <f aca="false">N431+N585+N424</f>
        <v>0</v>
      </c>
      <c r="O423" s="134" t="n">
        <f aca="false">O431+O585+O424</f>
        <v>52722000</v>
      </c>
      <c r="P423" s="134" t="n">
        <f aca="false">P431+P585+P424</f>
        <v>849800</v>
      </c>
      <c r="Q423" s="134" t="n">
        <f aca="false">Q431+Q585+Q424</f>
        <v>233385370</v>
      </c>
      <c r="R423" s="134" t="n">
        <f aca="false">R431+R585+R424</f>
        <v>25191100</v>
      </c>
      <c r="S423" s="134" t="n">
        <f aca="false">S431+S585+S424</f>
        <v>3896091</v>
      </c>
      <c r="T423" s="134" t="n">
        <f aca="false">T431+T585+T424</f>
        <v>15526750</v>
      </c>
      <c r="U423" s="134" t="n">
        <f aca="false">U431+U585+U424</f>
        <v>98780750</v>
      </c>
      <c r="V423" s="134" t="n">
        <f aca="false">V431+V585+V424</f>
        <v>11187400</v>
      </c>
      <c r="W423" s="134" t="n">
        <f aca="false">W431+W585+W424</f>
        <v>103179700</v>
      </c>
      <c r="X423" s="134" t="n">
        <f aca="false">X431+X585+X424</f>
        <v>10100400</v>
      </c>
      <c r="Y423" s="134" t="n">
        <f aca="false">Y431+Y585+Y424</f>
        <v>85863170</v>
      </c>
      <c r="Z423" s="134" t="n">
        <f aca="false">Z431+Z585+Z424</f>
        <v>8572386</v>
      </c>
      <c r="AA423" s="134" t="n">
        <f aca="false">AA431+AA585+AA424</f>
        <v>-3547800</v>
      </c>
      <c r="AB423" s="136" t="n">
        <f aca="false">AB431+AB585+AB424</f>
        <v>0</v>
      </c>
    </row>
    <row r="424" s="137" customFormat="true" ht="17.6" hidden="false" customHeight="false" outlineLevel="0" collapsed="false">
      <c r="A424" s="69"/>
      <c r="B424" s="110"/>
      <c r="C424" s="34" t="s">
        <v>14</v>
      </c>
      <c r="D424" s="107" t="n">
        <v>925</v>
      </c>
      <c r="E424" s="35" t="s">
        <v>15</v>
      </c>
      <c r="F424" s="35" t="s">
        <v>80</v>
      </c>
      <c r="G424" s="49"/>
      <c r="H424" s="35"/>
      <c r="I424" s="140" t="n">
        <f aca="false">SUM(L424:AB424)</f>
        <v>6424206.17</v>
      </c>
      <c r="J424" s="140" t="n">
        <f aca="false">J425</f>
        <v>6332694.15</v>
      </c>
      <c r="K424" s="140" t="n">
        <f aca="false">I424-J424</f>
        <v>91512.0199999996</v>
      </c>
      <c r="L424" s="141" t="n">
        <f aca="false">L425</f>
        <v>1656400</v>
      </c>
      <c r="M424" s="141" t="n">
        <f aca="false">M425</f>
        <v>0</v>
      </c>
      <c r="N424" s="141" t="n">
        <f aca="false">N425</f>
        <v>0</v>
      </c>
      <c r="O424" s="140" t="n">
        <f aca="false">O425</f>
        <v>6000000</v>
      </c>
      <c r="P424" s="140" t="n">
        <f aca="false">P425</f>
        <v>0</v>
      </c>
      <c r="Q424" s="140" t="n">
        <f aca="false">Q425</f>
        <v>0</v>
      </c>
      <c r="R424" s="140" t="n">
        <f aca="false">R425</f>
        <v>0</v>
      </c>
      <c r="S424" s="140" t="n">
        <f aca="false">S425</f>
        <v>0</v>
      </c>
      <c r="T424" s="140" t="n">
        <f aca="false">T425</f>
        <v>0</v>
      </c>
      <c r="U424" s="140" t="n">
        <f aca="false">U425</f>
        <v>-800000</v>
      </c>
      <c r="V424" s="140" t="n">
        <f aca="false">V425</f>
        <v>0</v>
      </c>
      <c r="W424" s="140" t="n">
        <f aca="false">W425</f>
        <v>-189350</v>
      </c>
      <c r="X424" s="140" t="n">
        <f aca="false">X425</f>
        <v>0</v>
      </c>
      <c r="Y424" s="140" t="n">
        <f aca="false">Y425</f>
        <v>-242843.83</v>
      </c>
      <c r="Z424" s="140" t="n">
        <f aca="false">Z425</f>
        <v>0</v>
      </c>
      <c r="AA424" s="140" t="n">
        <f aca="false">AA425</f>
        <v>0</v>
      </c>
      <c r="AB424" s="142" t="n">
        <f aca="false">AB425</f>
        <v>0</v>
      </c>
      <c r="ALC424" s="48"/>
      <c r="ALD424" s="48"/>
      <c r="ALE424" s="48"/>
      <c r="ALF424" s="48"/>
      <c r="ALG424" s="48"/>
      <c r="ALH424" s="48"/>
      <c r="ALI424" s="48"/>
      <c r="ALJ424" s="48"/>
      <c r="ALK424" s="48"/>
      <c r="ALL424" s="48"/>
      <c r="ALM424" s="48"/>
      <c r="ALN424" s="48"/>
      <c r="ALO424" s="48"/>
      <c r="ALP424" s="48"/>
      <c r="ALQ424" s="48"/>
      <c r="ALR424" s="48"/>
      <c r="ALS424" s="48"/>
      <c r="ALT424" s="48"/>
      <c r="ALU424" s="48"/>
      <c r="ALV424" s="48"/>
      <c r="ALW424" s="48"/>
      <c r="ALX424" s="48"/>
      <c r="ALY424" s="48"/>
      <c r="ALZ424" s="48"/>
      <c r="AMA424" s="48"/>
      <c r="AMB424" s="48"/>
      <c r="AMC424" s="48"/>
      <c r="AMD424" s="48"/>
      <c r="AME424" s="48"/>
      <c r="AMF424" s="48"/>
      <c r="AMG424" s="48"/>
      <c r="AMH424" s="48"/>
      <c r="AMI424" s="48"/>
      <c r="AMJ424" s="48"/>
    </row>
    <row r="425" s="137" customFormat="true" ht="17.6" hidden="false" customHeight="false" outlineLevel="0" collapsed="false">
      <c r="A425" s="69"/>
      <c r="B425" s="110"/>
      <c r="C425" s="34" t="s">
        <v>28</v>
      </c>
      <c r="D425" s="107" t="n">
        <v>925</v>
      </c>
      <c r="E425" s="35" t="s">
        <v>15</v>
      </c>
      <c r="F425" s="35" t="s">
        <v>29</v>
      </c>
      <c r="G425" s="49"/>
      <c r="H425" s="35"/>
      <c r="I425" s="140" t="n">
        <f aca="false">SUM(L425:AB425)</f>
        <v>6424206.17</v>
      </c>
      <c r="J425" s="140" t="n">
        <f aca="false">J426</f>
        <v>6332694.15</v>
      </c>
      <c r="K425" s="140" t="n">
        <f aca="false">I425-J425</f>
        <v>91512.0199999996</v>
      </c>
      <c r="L425" s="141" t="n">
        <f aca="false">L426</f>
        <v>1656400</v>
      </c>
      <c r="M425" s="141" t="n">
        <f aca="false">M426</f>
        <v>0</v>
      </c>
      <c r="N425" s="141" t="n">
        <f aca="false">N426</f>
        <v>0</v>
      </c>
      <c r="O425" s="140" t="n">
        <f aca="false">O426</f>
        <v>6000000</v>
      </c>
      <c r="P425" s="140" t="n">
        <f aca="false">P426</f>
        <v>0</v>
      </c>
      <c r="Q425" s="140" t="n">
        <f aca="false">Q426</f>
        <v>0</v>
      </c>
      <c r="R425" s="140" t="n">
        <f aca="false">R426</f>
        <v>0</v>
      </c>
      <c r="S425" s="140" t="n">
        <f aca="false">S426</f>
        <v>0</v>
      </c>
      <c r="T425" s="140" t="n">
        <f aca="false">T426</f>
        <v>0</v>
      </c>
      <c r="U425" s="140" t="n">
        <f aca="false">U426</f>
        <v>-800000</v>
      </c>
      <c r="V425" s="140" t="n">
        <f aca="false">V426</f>
        <v>0</v>
      </c>
      <c r="W425" s="140" t="n">
        <f aca="false">W426</f>
        <v>-189350</v>
      </c>
      <c r="X425" s="140" t="n">
        <f aca="false">X426</f>
        <v>0</v>
      </c>
      <c r="Y425" s="140" t="n">
        <f aca="false">Y426</f>
        <v>-242843.83</v>
      </c>
      <c r="Z425" s="140" t="n">
        <f aca="false">Z426</f>
        <v>0</v>
      </c>
      <c r="AA425" s="140" t="n">
        <f aca="false">AA426</f>
        <v>0</v>
      </c>
      <c r="AB425" s="142" t="n">
        <f aca="false">AB426</f>
        <v>0</v>
      </c>
      <c r="ALC425" s="48"/>
      <c r="ALD425" s="48"/>
      <c r="ALE425" s="48"/>
      <c r="ALF425" s="48"/>
      <c r="ALG425" s="48"/>
      <c r="ALH425" s="48"/>
      <c r="ALI425" s="48"/>
      <c r="ALJ425" s="48"/>
      <c r="ALK425" s="48"/>
      <c r="ALL425" s="48"/>
      <c r="ALM425" s="48"/>
      <c r="ALN425" s="48"/>
      <c r="ALO425" s="48"/>
      <c r="ALP425" s="48"/>
      <c r="ALQ425" s="48"/>
      <c r="ALR425" s="48"/>
      <c r="ALS425" s="48"/>
      <c r="ALT425" s="48"/>
      <c r="ALU425" s="48"/>
      <c r="ALV425" s="48"/>
      <c r="ALW425" s="48"/>
      <c r="ALX425" s="48"/>
      <c r="ALY425" s="48"/>
      <c r="ALZ425" s="48"/>
      <c r="AMA425" s="48"/>
      <c r="AMB425" s="48"/>
      <c r="AMC425" s="48"/>
      <c r="AMD425" s="48"/>
      <c r="AME425" s="48"/>
      <c r="AMF425" s="48"/>
      <c r="AMG425" s="48"/>
      <c r="AMH425" s="48"/>
      <c r="AMI425" s="48"/>
      <c r="AMJ425" s="48"/>
    </row>
    <row r="426" s="137" customFormat="true" ht="33.8" hidden="false" customHeight="false" outlineLevel="0" collapsed="false">
      <c r="A426" s="69"/>
      <c r="B426" s="110"/>
      <c r="C426" s="34" t="s">
        <v>95</v>
      </c>
      <c r="D426" s="107" t="n">
        <v>925</v>
      </c>
      <c r="E426" s="35" t="s">
        <v>15</v>
      </c>
      <c r="F426" s="35" t="s">
        <v>29</v>
      </c>
      <c r="G426" s="49" t="n">
        <v>5000000000</v>
      </c>
      <c r="H426" s="35"/>
      <c r="I426" s="140" t="n">
        <f aca="false">SUM(L426:AB426)</f>
        <v>6424206.17</v>
      </c>
      <c r="J426" s="140" t="n">
        <f aca="false">J427</f>
        <v>6332694.15</v>
      </c>
      <c r="K426" s="140" t="n">
        <f aca="false">I426-J426</f>
        <v>91512.0199999996</v>
      </c>
      <c r="L426" s="141" t="n">
        <f aca="false">L427</f>
        <v>1656400</v>
      </c>
      <c r="M426" s="141" t="n">
        <f aca="false">M427</f>
        <v>0</v>
      </c>
      <c r="N426" s="141" t="n">
        <f aca="false">N427</f>
        <v>0</v>
      </c>
      <c r="O426" s="140" t="n">
        <f aca="false">O427</f>
        <v>6000000</v>
      </c>
      <c r="P426" s="140" t="n">
        <f aca="false">P427</f>
        <v>0</v>
      </c>
      <c r="Q426" s="140" t="n">
        <f aca="false">Q427</f>
        <v>0</v>
      </c>
      <c r="R426" s="140" t="n">
        <f aca="false">R427</f>
        <v>0</v>
      </c>
      <c r="S426" s="140" t="n">
        <f aca="false">S427</f>
        <v>0</v>
      </c>
      <c r="T426" s="140" t="n">
        <f aca="false">T427</f>
        <v>0</v>
      </c>
      <c r="U426" s="140" t="n">
        <f aca="false">U427</f>
        <v>-800000</v>
      </c>
      <c r="V426" s="140" t="n">
        <f aca="false">V427</f>
        <v>0</v>
      </c>
      <c r="W426" s="140" t="n">
        <f aca="false">W427</f>
        <v>-189350</v>
      </c>
      <c r="X426" s="140" t="n">
        <f aca="false">X427</f>
        <v>0</v>
      </c>
      <c r="Y426" s="140" t="n">
        <f aca="false">Y427</f>
        <v>-242843.83</v>
      </c>
      <c r="Z426" s="140" t="n">
        <f aca="false">Z427</f>
        <v>0</v>
      </c>
      <c r="AA426" s="140" t="n">
        <f aca="false">AA427</f>
        <v>0</v>
      </c>
      <c r="AB426" s="142" t="n">
        <f aca="false">AB427</f>
        <v>0</v>
      </c>
      <c r="ALC426" s="48"/>
      <c r="ALD426" s="48"/>
      <c r="ALE426" s="48"/>
      <c r="ALF426" s="48"/>
      <c r="ALG426" s="48"/>
      <c r="ALH426" s="48"/>
      <c r="ALI426" s="48"/>
      <c r="ALJ426" s="48"/>
      <c r="ALK426" s="48"/>
      <c r="ALL426" s="48"/>
      <c r="ALM426" s="48"/>
      <c r="ALN426" s="48"/>
      <c r="ALO426" s="48"/>
      <c r="ALP426" s="48"/>
      <c r="ALQ426" s="48"/>
      <c r="ALR426" s="48"/>
      <c r="ALS426" s="48"/>
      <c r="ALT426" s="48"/>
      <c r="ALU426" s="48"/>
      <c r="ALV426" s="48"/>
      <c r="ALW426" s="48"/>
      <c r="ALX426" s="48"/>
      <c r="ALY426" s="48"/>
      <c r="ALZ426" s="48"/>
      <c r="AMA426" s="48"/>
      <c r="AMB426" s="48"/>
      <c r="AMC426" s="48"/>
      <c r="AMD426" s="48"/>
      <c r="AME426" s="48"/>
      <c r="AMF426" s="48"/>
      <c r="AMG426" s="48"/>
      <c r="AMH426" s="48"/>
      <c r="AMI426" s="48"/>
      <c r="AMJ426" s="48"/>
    </row>
    <row r="427" s="137" customFormat="true" ht="33.8" hidden="false" customHeight="false" outlineLevel="0" collapsed="false">
      <c r="A427" s="69"/>
      <c r="B427" s="110"/>
      <c r="C427" s="34" t="s">
        <v>113</v>
      </c>
      <c r="D427" s="107" t="n">
        <v>925</v>
      </c>
      <c r="E427" s="35" t="s">
        <v>15</v>
      </c>
      <c r="F427" s="35" t="s">
        <v>29</v>
      </c>
      <c r="G427" s="49" t="n">
        <v>5030000000</v>
      </c>
      <c r="H427" s="35"/>
      <c r="I427" s="140" t="n">
        <f aca="false">SUM(L427:AB427)</f>
        <v>6424206.17</v>
      </c>
      <c r="J427" s="140" t="n">
        <f aca="false">J428</f>
        <v>6332694.15</v>
      </c>
      <c r="K427" s="140" t="n">
        <f aca="false">I427-J427</f>
        <v>91512.0199999996</v>
      </c>
      <c r="L427" s="141" t="n">
        <f aca="false">L428</f>
        <v>1656400</v>
      </c>
      <c r="M427" s="141" t="n">
        <f aca="false">M428</f>
        <v>0</v>
      </c>
      <c r="N427" s="141" t="n">
        <f aca="false">N428</f>
        <v>0</v>
      </c>
      <c r="O427" s="140" t="n">
        <f aca="false">O428</f>
        <v>6000000</v>
      </c>
      <c r="P427" s="140" t="n">
        <f aca="false">P428</f>
        <v>0</v>
      </c>
      <c r="Q427" s="140" t="n">
        <f aca="false">Q428</f>
        <v>0</v>
      </c>
      <c r="R427" s="140" t="n">
        <f aca="false">R428</f>
        <v>0</v>
      </c>
      <c r="S427" s="140" t="n">
        <f aca="false">S428</f>
        <v>0</v>
      </c>
      <c r="T427" s="140" t="n">
        <f aca="false">T428</f>
        <v>0</v>
      </c>
      <c r="U427" s="140" t="n">
        <f aca="false">U428</f>
        <v>-800000</v>
      </c>
      <c r="V427" s="140" t="n">
        <f aca="false">V428</f>
        <v>0</v>
      </c>
      <c r="W427" s="140" t="n">
        <f aca="false">W428</f>
        <v>-189350</v>
      </c>
      <c r="X427" s="140" t="n">
        <f aca="false">X428</f>
        <v>0</v>
      </c>
      <c r="Y427" s="140" t="n">
        <f aca="false">Y428</f>
        <v>-242843.83</v>
      </c>
      <c r="Z427" s="140" t="n">
        <f aca="false">Z428</f>
        <v>0</v>
      </c>
      <c r="AA427" s="140" t="n">
        <f aca="false">AA428</f>
        <v>0</v>
      </c>
      <c r="AB427" s="142" t="n">
        <f aca="false">AB428</f>
        <v>0</v>
      </c>
      <c r="ALC427" s="48"/>
      <c r="ALD427" s="48"/>
      <c r="ALE427" s="48"/>
      <c r="ALF427" s="48"/>
      <c r="ALG427" s="48"/>
      <c r="ALH427" s="48"/>
      <c r="ALI427" s="48"/>
      <c r="ALJ427" s="48"/>
      <c r="ALK427" s="48"/>
      <c r="ALL427" s="48"/>
      <c r="ALM427" s="48"/>
      <c r="ALN427" s="48"/>
      <c r="ALO427" s="48"/>
      <c r="ALP427" s="48"/>
      <c r="ALQ427" s="48"/>
      <c r="ALR427" s="48"/>
      <c r="ALS427" s="48"/>
      <c r="ALT427" s="48"/>
      <c r="ALU427" s="48"/>
      <c r="ALV427" s="48"/>
      <c r="ALW427" s="48"/>
      <c r="ALX427" s="48"/>
      <c r="ALY427" s="48"/>
      <c r="ALZ427" s="48"/>
      <c r="AMA427" s="48"/>
      <c r="AMB427" s="48"/>
      <c r="AMC427" s="48"/>
      <c r="AMD427" s="48"/>
      <c r="AME427" s="48"/>
      <c r="AMF427" s="48"/>
      <c r="AMG427" s="48"/>
      <c r="AMH427" s="48"/>
      <c r="AMI427" s="48"/>
      <c r="AMJ427" s="48"/>
    </row>
    <row r="428" s="137" customFormat="true" ht="33.8" hidden="false" customHeight="false" outlineLevel="0" collapsed="false">
      <c r="A428" s="69"/>
      <c r="B428" s="110"/>
      <c r="C428" s="34" t="s">
        <v>114</v>
      </c>
      <c r="D428" s="107" t="n">
        <v>925</v>
      </c>
      <c r="E428" s="35" t="s">
        <v>15</v>
      </c>
      <c r="F428" s="35" t="s">
        <v>29</v>
      </c>
      <c r="G428" s="49" t="n">
        <v>5030010030</v>
      </c>
      <c r="H428" s="35"/>
      <c r="I428" s="140" t="n">
        <f aca="false">SUM(L428:AB428)</f>
        <v>6424206.17</v>
      </c>
      <c r="J428" s="140" t="n">
        <f aca="false">J429+J430</f>
        <v>6332694.15</v>
      </c>
      <c r="K428" s="140" t="n">
        <f aca="false">I428-J428</f>
        <v>91512.0199999996</v>
      </c>
      <c r="L428" s="141" t="n">
        <f aca="false">L429+L430</f>
        <v>1656400</v>
      </c>
      <c r="M428" s="141" t="n">
        <f aca="false">M429+M430</f>
        <v>0</v>
      </c>
      <c r="N428" s="141" t="n">
        <f aca="false">N429+N430</f>
        <v>0</v>
      </c>
      <c r="O428" s="140" t="n">
        <f aca="false">O429+O430</f>
        <v>6000000</v>
      </c>
      <c r="P428" s="140" t="n">
        <f aca="false">P429+P430</f>
        <v>0</v>
      </c>
      <c r="Q428" s="140" t="n">
        <f aca="false">Q429+Q430</f>
        <v>0</v>
      </c>
      <c r="R428" s="140" t="n">
        <f aca="false">R429+R430</f>
        <v>0</v>
      </c>
      <c r="S428" s="140" t="n">
        <f aca="false">S429+S430</f>
        <v>0</v>
      </c>
      <c r="T428" s="140" t="n">
        <f aca="false">T429+T430</f>
        <v>0</v>
      </c>
      <c r="U428" s="140" t="n">
        <f aca="false">U429+U430</f>
        <v>-800000</v>
      </c>
      <c r="V428" s="140" t="n">
        <f aca="false">V429+V430</f>
        <v>0</v>
      </c>
      <c r="W428" s="140" t="n">
        <f aca="false">W429+W430</f>
        <v>-189350</v>
      </c>
      <c r="X428" s="140" t="n">
        <f aca="false">X429+X430</f>
        <v>0</v>
      </c>
      <c r="Y428" s="140" t="n">
        <f aca="false">Y429+Y430</f>
        <v>-242843.83</v>
      </c>
      <c r="Z428" s="140" t="n">
        <f aca="false">Z429+Z430</f>
        <v>0</v>
      </c>
      <c r="AA428" s="140" t="n">
        <f aca="false">AA429+AA430</f>
        <v>0</v>
      </c>
      <c r="AB428" s="142" t="n">
        <f aca="false">AB429+AB430</f>
        <v>0</v>
      </c>
      <c r="ALC428" s="48"/>
      <c r="ALD428" s="48"/>
      <c r="ALE428" s="48"/>
      <c r="ALF428" s="48"/>
      <c r="ALG428" s="48"/>
      <c r="ALH428" s="48"/>
      <c r="ALI428" s="48"/>
      <c r="ALJ428" s="48"/>
      <c r="ALK428" s="48"/>
      <c r="ALL428" s="48"/>
      <c r="ALM428" s="48"/>
      <c r="ALN428" s="48"/>
      <c r="ALO428" s="48"/>
      <c r="ALP428" s="48"/>
      <c r="ALQ428" s="48"/>
      <c r="ALR428" s="48"/>
      <c r="ALS428" s="48"/>
      <c r="ALT428" s="48"/>
      <c r="ALU428" s="48"/>
      <c r="ALV428" s="48"/>
      <c r="ALW428" s="48"/>
      <c r="ALX428" s="48"/>
      <c r="ALY428" s="48"/>
      <c r="ALZ428" s="48"/>
      <c r="AMA428" s="48"/>
      <c r="AMB428" s="48"/>
      <c r="AMC428" s="48"/>
      <c r="AMD428" s="48"/>
      <c r="AME428" s="48"/>
      <c r="AMF428" s="48"/>
      <c r="AMG428" s="48"/>
      <c r="AMH428" s="48"/>
      <c r="AMI428" s="48"/>
      <c r="AMJ428" s="48"/>
    </row>
    <row r="429" s="137" customFormat="true" ht="33.8" hidden="false" customHeight="false" outlineLevel="0" collapsed="false">
      <c r="A429" s="69"/>
      <c r="B429" s="110"/>
      <c r="C429" s="34" t="s">
        <v>101</v>
      </c>
      <c r="D429" s="107" t="n">
        <v>925</v>
      </c>
      <c r="E429" s="35" t="s">
        <v>15</v>
      </c>
      <c r="F429" s="35" t="s">
        <v>29</v>
      </c>
      <c r="G429" s="49" t="n">
        <v>5030010030</v>
      </c>
      <c r="H429" s="35" t="s">
        <v>102</v>
      </c>
      <c r="I429" s="140" t="n">
        <f aca="false">SUM(L429:AB429)</f>
        <v>6390100</v>
      </c>
      <c r="J429" s="140" t="n">
        <v>6298587.98</v>
      </c>
      <c r="K429" s="140" t="n">
        <f aca="false">I429-J429</f>
        <v>91512.0199999996</v>
      </c>
      <c r="L429" s="141" t="n">
        <v>1090100</v>
      </c>
      <c r="M429" s="141"/>
      <c r="N429" s="141"/>
      <c r="O429" s="140" t="n">
        <v>6000000</v>
      </c>
      <c r="P429" s="140"/>
      <c r="Q429" s="140"/>
      <c r="R429" s="140"/>
      <c r="S429" s="140"/>
      <c r="T429" s="140"/>
      <c r="U429" s="140" t="n">
        <v>-800000</v>
      </c>
      <c r="V429" s="140"/>
      <c r="W429" s="140"/>
      <c r="X429" s="140"/>
      <c r="Y429" s="140" t="n">
        <v>100000</v>
      </c>
      <c r="Z429" s="140"/>
      <c r="AA429" s="140"/>
      <c r="AB429" s="142"/>
      <c r="ALC429" s="48"/>
      <c r="ALD429" s="48"/>
      <c r="ALE429" s="48"/>
      <c r="ALF429" s="48"/>
      <c r="ALG429" s="48"/>
      <c r="ALH429" s="48"/>
      <c r="ALI429" s="48"/>
      <c r="ALJ429" s="48"/>
      <c r="ALK429" s="48"/>
      <c r="ALL429" s="48"/>
      <c r="ALM429" s="48"/>
      <c r="ALN429" s="48"/>
      <c r="ALO429" s="48"/>
      <c r="ALP429" s="48"/>
      <c r="ALQ429" s="48"/>
      <c r="ALR429" s="48"/>
      <c r="ALS429" s="48"/>
      <c r="ALT429" s="48"/>
      <c r="ALU429" s="48"/>
      <c r="ALV429" s="48"/>
      <c r="ALW429" s="48"/>
      <c r="ALX429" s="48"/>
      <c r="ALY429" s="48"/>
      <c r="ALZ429" s="48"/>
      <c r="AMA429" s="48"/>
      <c r="AMB429" s="48"/>
      <c r="AMC429" s="48"/>
      <c r="AMD429" s="48"/>
      <c r="AME429" s="48"/>
      <c r="AMF429" s="48"/>
      <c r="AMG429" s="48"/>
      <c r="AMH429" s="48"/>
      <c r="AMI429" s="48"/>
      <c r="AMJ429" s="48"/>
    </row>
    <row r="430" s="137" customFormat="true" ht="17.6" hidden="false" customHeight="false" outlineLevel="0" collapsed="false">
      <c r="A430" s="69"/>
      <c r="B430" s="110"/>
      <c r="C430" s="34" t="s">
        <v>104</v>
      </c>
      <c r="D430" s="107" t="n">
        <v>925</v>
      </c>
      <c r="E430" s="35" t="s">
        <v>15</v>
      </c>
      <c r="F430" s="35" t="s">
        <v>29</v>
      </c>
      <c r="G430" s="49" t="n">
        <v>5030010030</v>
      </c>
      <c r="H430" s="35" t="s">
        <v>105</v>
      </c>
      <c r="I430" s="140" t="n">
        <f aca="false">SUM(L430:AB430)</f>
        <v>34106.1699999999</v>
      </c>
      <c r="J430" s="140" t="n">
        <v>34106.17</v>
      </c>
      <c r="K430" s="140" t="n">
        <f aca="false">I430-J430</f>
        <v>0</v>
      </c>
      <c r="L430" s="141" t="n">
        <v>566300</v>
      </c>
      <c r="M430" s="141"/>
      <c r="N430" s="141"/>
      <c r="O430" s="140"/>
      <c r="P430" s="140"/>
      <c r="Q430" s="140"/>
      <c r="R430" s="140"/>
      <c r="S430" s="140"/>
      <c r="T430" s="140"/>
      <c r="U430" s="140"/>
      <c r="V430" s="140"/>
      <c r="W430" s="140" t="n">
        <v>-189350</v>
      </c>
      <c r="X430" s="140"/>
      <c r="Y430" s="140" t="n">
        <v>-342843.83</v>
      </c>
      <c r="Z430" s="140"/>
      <c r="AA430" s="140"/>
      <c r="AB430" s="142"/>
      <c r="ALC430" s="48"/>
      <c r="ALD430" s="48"/>
      <c r="ALE430" s="48"/>
      <c r="ALF430" s="48"/>
      <c r="ALG430" s="48"/>
      <c r="ALH430" s="48"/>
      <c r="ALI430" s="48"/>
      <c r="ALJ430" s="48"/>
      <c r="ALK430" s="48"/>
      <c r="ALL430" s="48"/>
      <c r="ALM430" s="48"/>
      <c r="ALN430" s="48"/>
      <c r="ALO430" s="48"/>
      <c r="ALP430" s="48"/>
      <c r="ALQ430" s="48"/>
      <c r="ALR430" s="48"/>
      <c r="ALS430" s="48"/>
      <c r="ALT430" s="48"/>
      <c r="ALU430" s="48"/>
      <c r="ALV430" s="48"/>
      <c r="ALW430" s="48"/>
      <c r="ALX430" s="48"/>
      <c r="ALY430" s="48"/>
      <c r="ALZ430" s="48"/>
      <c r="AMA430" s="48"/>
      <c r="AMB430" s="48"/>
      <c r="AMC430" s="48"/>
      <c r="AMD430" s="48"/>
      <c r="AME430" s="48"/>
      <c r="AMF430" s="48"/>
      <c r="AMG430" s="48"/>
      <c r="AMH430" s="48"/>
      <c r="AMI430" s="48"/>
      <c r="AMJ430" s="48"/>
    </row>
    <row r="431" s="48" customFormat="true" ht="17.6" hidden="false" customHeight="false" outlineLevel="0" collapsed="false">
      <c r="A431" s="76"/>
      <c r="B431" s="110"/>
      <c r="C431" s="34" t="s">
        <v>51</v>
      </c>
      <c r="D431" s="107" t="n">
        <v>925</v>
      </c>
      <c r="E431" s="35" t="s">
        <v>52</v>
      </c>
      <c r="F431" s="35" t="s">
        <v>80</v>
      </c>
      <c r="G431" s="49"/>
      <c r="H431" s="75"/>
      <c r="I431" s="140" t="n">
        <f aca="false">SUM(L431:AB431)</f>
        <v>2729453210.83</v>
      </c>
      <c r="J431" s="140" t="n">
        <f aca="false">J432+J459+J514+J537</f>
        <v>2726703571.69</v>
      </c>
      <c r="K431" s="140" t="n">
        <f aca="false">I431-J431</f>
        <v>2749639.14000034</v>
      </c>
      <c r="L431" s="141" t="n">
        <f aca="false">L432+L459+L514+L537</f>
        <v>2013824000</v>
      </c>
      <c r="M431" s="141" t="n">
        <f aca="false">M432+M459+M514+M537</f>
        <v>74226400</v>
      </c>
      <c r="N431" s="141" t="n">
        <f aca="false">N432+N459+N514+N537</f>
        <v>0</v>
      </c>
      <c r="O431" s="140" t="n">
        <f aca="false">O432+O459+O514+O537</f>
        <v>46722000</v>
      </c>
      <c r="P431" s="140" t="n">
        <f aca="false">P432+P459+P514+P537</f>
        <v>849800</v>
      </c>
      <c r="Q431" s="140" t="n">
        <f aca="false">Q432+Q459+Q514+Q537</f>
        <v>233385370</v>
      </c>
      <c r="R431" s="140" t="n">
        <f aca="false">R432+R459+R514+R537</f>
        <v>25191100</v>
      </c>
      <c r="S431" s="140" t="n">
        <f aca="false">S432+S459+S514+S537</f>
        <v>3896091</v>
      </c>
      <c r="T431" s="140" t="n">
        <f aca="false">T432+T459+T514+T537</f>
        <v>15526750</v>
      </c>
      <c r="U431" s="140" t="n">
        <f aca="false">U432+U459+U514+U537</f>
        <v>99580750</v>
      </c>
      <c r="V431" s="140" t="n">
        <f aca="false">V432+V459+V514+V537</f>
        <v>11187400</v>
      </c>
      <c r="W431" s="140" t="n">
        <f aca="false">W432+W459+W514+W537</f>
        <v>103369050</v>
      </c>
      <c r="X431" s="140" t="n">
        <f aca="false">X432+X459+X514+X537</f>
        <v>10100400</v>
      </c>
      <c r="Y431" s="140" t="n">
        <f aca="false">Y432+Y459+Y514+Y537</f>
        <v>86569513.83</v>
      </c>
      <c r="Z431" s="140" t="n">
        <f aca="false">Z432+Z459+Z514+Z537</f>
        <v>8572386</v>
      </c>
      <c r="AA431" s="140" t="n">
        <f aca="false">AA432+AA459+AA514+AA537</f>
        <v>-3547800</v>
      </c>
      <c r="AB431" s="142" t="n">
        <f aca="false">AB432+AB459+AB514+AB537</f>
        <v>0</v>
      </c>
    </row>
    <row r="432" s="48" customFormat="true" ht="17.6" hidden="false" customHeight="false" outlineLevel="0" collapsed="false">
      <c r="A432" s="76"/>
      <c r="B432" s="110"/>
      <c r="C432" s="34" t="s">
        <v>53</v>
      </c>
      <c r="D432" s="107" t="n">
        <v>925</v>
      </c>
      <c r="E432" s="35" t="s">
        <v>52</v>
      </c>
      <c r="F432" s="35" t="s">
        <v>15</v>
      </c>
      <c r="G432" s="49"/>
      <c r="H432" s="75"/>
      <c r="I432" s="140" t="n">
        <f aca="false">SUM(L432:AB432)</f>
        <v>901474839.7</v>
      </c>
      <c r="J432" s="140" t="n">
        <f aca="false">J433+J456+J448</f>
        <v>901465744.7</v>
      </c>
      <c r="K432" s="140" t="n">
        <f aca="false">I432-J432</f>
        <v>9095.00000011921</v>
      </c>
      <c r="L432" s="141" t="n">
        <f aca="false">L433+L456+L448</f>
        <v>683945900</v>
      </c>
      <c r="M432" s="141" t="n">
        <f aca="false">M433+M456+M448</f>
        <v>-2916400</v>
      </c>
      <c r="N432" s="141" t="n">
        <f aca="false">N433+N456+N448</f>
        <v>0</v>
      </c>
      <c r="O432" s="140" t="n">
        <f aca="false">O433+O456+O448</f>
        <v>4284200</v>
      </c>
      <c r="P432" s="140" t="n">
        <f aca="false">P433+P456+P448</f>
        <v>-100</v>
      </c>
      <c r="Q432" s="140" t="n">
        <f aca="false">Q433+Q456+Q448</f>
        <v>88246140</v>
      </c>
      <c r="R432" s="140" t="n">
        <f aca="false">R433+R456+R448</f>
        <v>9671075</v>
      </c>
      <c r="S432" s="140" t="n">
        <f aca="false">S433+S456+S448</f>
        <v>-14916133</v>
      </c>
      <c r="T432" s="140" t="n">
        <f aca="false">T433+T456+T448</f>
        <v>-3789150</v>
      </c>
      <c r="U432" s="140" t="n">
        <f aca="false">U433+U456+U448</f>
        <v>61914933</v>
      </c>
      <c r="V432" s="140" t="n">
        <f aca="false">V433+V456+V448</f>
        <v>3575324.7</v>
      </c>
      <c r="W432" s="140" t="n">
        <f aca="false">W433+W456+W448</f>
        <v>14655800</v>
      </c>
      <c r="X432" s="140" t="n">
        <f aca="false">X433+X456+X448</f>
        <v>6651900</v>
      </c>
      <c r="Y432" s="140" t="n">
        <f aca="false">Y433+Y456+Y448</f>
        <v>41648664</v>
      </c>
      <c r="Z432" s="140" t="n">
        <f aca="false">Z433+Z456+Z448</f>
        <v>502686</v>
      </c>
      <c r="AA432" s="140" t="n">
        <f aca="false">AA433+AA456+AA448</f>
        <v>8000000</v>
      </c>
      <c r="AB432" s="142" t="n">
        <f aca="false">AB433+AB456+AB448</f>
        <v>0</v>
      </c>
    </row>
    <row r="433" s="48" customFormat="true" ht="17.6" hidden="false" customHeight="false" outlineLevel="0" collapsed="false">
      <c r="A433" s="76"/>
      <c r="B433" s="110"/>
      <c r="C433" s="34" t="s">
        <v>163</v>
      </c>
      <c r="D433" s="107" t="n">
        <v>925</v>
      </c>
      <c r="E433" s="35" t="s">
        <v>52</v>
      </c>
      <c r="F433" s="35" t="s">
        <v>15</v>
      </c>
      <c r="G433" s="49" t="n">
        <v>5800000000</v>
      </c>
      <c r="H433" s="75"/>
      <c r="I433" s="140" t="n">
        <f aca="false">SUM(L433:AB433)</f>
        <v>891353987.36</v>
      </c>
      <c r="J433" s="140" t="n">
        <f aca="false">J434</f>
        <v>891353987.36</v>
      </c>
      <c r="K433" s="140" t="n">
        <f aca="false">I433-J433</f>
        <v>0</v>
      </c>
      <c r="L433" s="141" t="n">
        <f aca="false">L434</f>
        <v>681345900</v>
      </c>
      <c r="M433" s="141" t="n">
        <f aca="false">M434</f>
        <v>-2916400</v>
      </c>
      <c r="N433" s="141" t="n">
        <f aca="false">N434</f>
        <v>0</v>
      </c>
      <c r="O433" s="140" t="n">
        <f aca="false">O434</f>
        <v>510900</v>
      </c>
      <c r="P433" s="140" t="n">
        <f aca="false">P434</f>
        <v>-100</v>
      </c>
      <c r="Q433" s="140" t="n">
        <f aca="false">Q434</f>
        <v>88246140</v>
      </c>
      <c r="R433" s="140" t="n">
        <f aca="false">R434</f>
        <v>9671075</v>
      </c>
      <c r="S433" s="140" t="n">
        <f aca="false">S434</f>
        <v>-14916133</v>
      </c>
      <c r="T433" s="140" t="n">
        <f aca="false">T434</f>
        <v>-3789150</v>
      </c>
      <c r="U433" s="140" t="n">
        <f aca="false">U434</f>
        <v>61914933</v>
      </c>
      <c r="V433" s="140" t="n">
        <f aca="false">V434</f>
        <v>-6915575.3</v>
      </c>
      <c r="W433" s="140" t="n">
        <f aca="false">W434</f>
        <v>14655800</v>
      </c>
      <c r="X433" s="140" t="n">
        <f aca="false">X434</f>
        <v>6651900</v>
      </c>
      <c r="Y433" s="140" t="n">
        <f aca="false">Y434</f>
        <v>45584407.66</v>
      </c>
      <c r="Z433" s="140" t="n">
        <f aca="false">Z434</f>
        <v>3310290</v>
      </c>
      <c r="AA433" s="140" t="n">
        <f aca="false">AA434</f>
        <v>8000000</v>
      </c>
      <c r="AB433" s="142" t="n">
        <f aca="false">AB434</f>
        <v>0</v>
      </c>
    </row>
    <row r="434" s="48" customFormat="true" ht="17.6" hidden="false" customHeight="false" outlineLevel="0" collapsed="false">
      <c r="A434" s="76"/>
      <c r="B434" s="110"/>
      <c r="C434" s="34" t="s">
        <v>164</v>
      </c>
      <c r="D434" s="107" t="n">
        <v>925</v>
      </c>
      <c r="E434" s="35" t="s">
        <v>52</v>
      </c>
      <c r="F434" s="35" t="s">
        <v>15</v>
      </c>
      <c r="G434" s="49" t="n">
        <v>5810000000</v>
      </c>
      <c r="H434" s="75"/>
      <c r="I434" s="140" t="n">
        <f aca="false">SUM(L434:AB434)</f>
        <v>891353987.36</v>
      </c>
      <c r="J434" s="140" t="n">
        <f aca="false">J439+J441+J435+J437+J445+J443</f>
        <v>891353987.36</v>
      </c>
      <c r="K434" s="140" t="n">
        <f aca="false">I434-J434</f>
        <v>0</v>
      </c>
      <c r="L434" s="141" t="n">
        <f aca="false">L439+L441+L435+L437+L445</f>
        <v>681345900</v>
      </c>
      <c r="M434" s="141" t="n">
        <f aca="false">M439+M441+M435+M437+M445</f>
        <v>-2916400</v>
      </c>
      <c r="N434" s="141" t="n">
        <f aca="false">N439+N441+N435+N437+N445</f>
        <v>0</v>
      </c>
      <c r="O434" s="140" t="n">
        <f aca="false">O439+O441+O435+O437+O445</f>
        <v>510900</v>
      </c>
      <c r="P434" s="140" t="n">
        <f aca="false">P439+P441+P435+P437+P445</f>
        <v>-100</v>
      </c>
      <c r="Q434" s="140" t="n">
        <f aca="false">Q439+Q441+Q435+Q437+Q445</f>
        <v>88246140</v>
      </c>
      <c r="R434" s="140" t="n">
        <f aca="false">R439+R441+R435+R437+R445+R443</f>
        <v>9671075</v>
      </c>
      <c r="S434" s="140" t="n">
        <f aca="false">S439+S441+S435+S437+S445</f>
        <v>-14916133</v>
      </c>
      <c r="T434" s="140" t="n">
        <f aca="false">T439+T441+T435+T437+T445</f>
        <v>-3789150</v>
      </c>
      <c r="U434" s="140" t="n">
        <f aca="false">U439+U441+U435+U437+U445</f>
        <v>61914933</v>
      </c>
      <c r="V434" s="140" t="n">
        <f aca="false">V439+V441+V435+V437+V445</f>
        <v>-6915575.3</v>
      </c>
      <c r="W434" s="140" t="n">
        <f aca="false">W439+W441+W435+W437+W445</f>
        <v>14655800</v>
      </c>
      <c r="X434" s="140" t="n">
        <f aca="false">X439+X441+X435+X437+X445</f>
        <v>6651900</v>
      </c>
      <c r="Y434" s="140" t="n">
        <f aca="false">Y439+Y441+Y435+Y437+Y445</f>
        <v>45584407.66</v>
      </c>
      <c r="Z434" s="140" t="n">
        <f aca="false">Z439+Z441+Z435+Z437+Z445</f>
        <v>3310290</v>
      </c>
      <c r="AA434" s="140" t="n">
        <f aca="false">AA439+AA441+AA435+AA437+AA445</f>
        <v>8000000</v>
      </c>
      <c r="AB434" s="142" t="n">
        <f aca="false">AB439+AB441+AB435+AB437+AB445</f>
        <v>0</v>
      </c>
    </row>
    <row r="435" s="48" customFormat="true" ht="33.8" hidden="false" customHeight="false" outlineLevel="0" collapsed="false">
      <c r="A435" s="76"/>
      <c r="B435" s="110"/>
      <c r="C435" s="34" t="s">
        <v>128</v>
      </c>
      <c r="D435" s="107" t="n">
        <v>925</v>
      </c>
      <c r="E435" s="35" t="s">
        <v>52</v>
      </c>
      <c r="F435" s="35" t="s">
        <v>15</v>
      </c>
      <c r="G435" s="49" t="n">
        <v>5810000590</v>
      </c>
      <c r="H435" s="75"/>
      <c r="I435" s="140" t="n">
        <f aca="false">SUM(L435:AB435)</f>
        <v>274964297.45</v>
      </c>
      <c r="J435" s="140" t="n">
        <f aca="false">J436</f>
        <v>274964297.45</v>
      </c>
      <c r="K435" s="140" t="n">
        <f aca="false">I435-J435</f>
        <v>0</v>
      </c>
      <c r="L435" s="141" t="n">
        <f aca="false">L436</f>
        <v>203817100</v>
      </c>
      <c r="M435" s="141" t="n">
        <f aca="false">M436</f>
        <v>0</v>
      </c>
      <c r="N435" s="141" t="n">
        <f aca="false">N436</f>
        <v>0</v>
      </c>
      <c r="O435" s="140" t="n">
        <f aca="false">O436</f>
        <v>515300</v>
      </c>
      <c r="P435" s="140" t="n">
        <f aca="false">P436</f>
        <v>155000</v>
      </c>
      <c r="Q435" s="140" t="n">
        <f aca="false">Q436</f>
        <v>51655200</v>
      </c>
      <c r="R435" s="140" t="n">
        <f aca="false">R436</f>
        <v>243375</v>
      </c>
      <c r="S435" s="140" t="n">
        <f aca="false">S436</f>
        <v>-14712233</v>
      </c>
      <c r="T435" s="140" t="n">
        <f aca="false">T436</f>
        <v>-3579650</v>
      </c>
      <c r="U435" s="140" t="n">
        <f aca="false">U436</f>
        <v>20581633</v>
      </c>
      <c r="V435" s="140" t="n">
        <f aca="false">V436</f>
        <v>-5528007.09</v>
      </c>
      <c r="W435" s="140" t="n">
        <f aca="false">W436</f>
        <v>2798660</v>
      </c>
      <c r="X435" s="140" t="n">
        <f aca="false">X436</f>
        <v>7683000</v>
      </c>
      <c r="Y435" s="140" t="n">
        <f aca="false">Y436</f>
        <v>9291107.66</v>
      </c>
      <c r="Z435" s="140" t="n">
        <f aca="false">Z436</f>
        <v>2043811.88</v>
      </c>
      <c r="AA435" s="140" t="n">
        <f aca="false">AA436</f>
        <v>0</v>
      </c>
      <c r="AB435" s="142" t="n">
        <f aca="false">AB436</f>
        <v>0</v>
      </c>
    </row>
    <row r="436" s="48" customFormat="true" ht="33.8" hidden="false" customHeight="false" outlineLevel="0" collapsed="false">
      <c r="A436" s="76"/>
      <c r="B436" s="110"/>
      <c r="C436" s="34" t="s">
        <v>167</v>
      </c>
      <c r="D436" s="107" t="n">
        <v>925</v>
      </c>
      <c r="E436" s="35" t="s">
        <v>52</v>
      </c>
      <c r="F436" s="35" t="s">
        <v>15</v>
      </c>
      <c r="G436" s="49" t="n">
        <v>5810000590</v>
      </c>
      <c r="H436" s="75" t="n">
        <v>600</v>
      </c>
      <c r="I436" s="140" t="n">
        <f aca="false">SUM(L436:AB436)</f>
        <v>274964297.45</v>
      </c>
      <c r="J436" s="140" t="n">
        <v>274964297.45</v>
      </c>
      <c r="K436" s="140" t="n">
        <f aca="false">I436-J436</f>
        <v>0</v>
      </c>
      <c r="L436" s="141" t="n">
        <v>203817100</v>
      </c>
      <c r="M436" s="141"/>
      <c r="N436" s="141"/>
      <c r="O436" s="140" t="n">
        <v>515300</v>
      </c>
      <c r="P436" s="140" t="n">
        <v>155000</v>
      </c>
      <c r="Q436" s="140" t="n">
        <v>51655200</v>
      </c>
      <c r="R436" s="140" t="n">
        <v>243375</v>
      </c>
      <c r="S436" s="140" t="n">
        <v>-14712233</v>
      </c>
      <c r="T436" s="140" t="n">
        <v>-3579650</v>
      </c>
      <c r="U436" s="140" t="n">
        <v>20581633</v>
      </c>
      <c r="V436" s="140" t="n">
        <v>-5528007.09</v>
      </c>
      <c r="W436" s="140" t="n">
        <v>2798660</v>
      </c>
      <c r="X436" s="140" t="n">
        <v>7683000</v>
      </c>
      <c r="Y436" s="140" t="n">
        <v>9291107.66</v>
      </c>
      <c r="Z436" s="140" t="n">
        <v>2043811.88</v>
      </c>
      <c r="AA436" s="140"/>
      <c r="AB436" s="142"/>
    </row>
    <row r="437" s="48" customFormat="true" ht="17.6" hidden="false" customHeight="false" outlineLevel="0" collapsed="false">
      <c r="A437" s="76"/>
      <c r="B437" s="110"/>
      <c r="C437" s="34" t="s">
        <v>168</v>
      </c>
      <c r="D437" s="107" t="n">
        <v>925</v>
      </c>
      <c r="E437" s="35" t="s">
        <v>52</v>
      </c>
      <c r="F437" s="35" t="s">
        <v>15</v>
      </c>
      <c r="G437" s="49" t="n">
        <v>5810009020</v>
      </c>
      <c r="H437" s="75"/>
      <c r="I437" s="140" t="n">
        <f aca="false">SUM(L437:AB437)</f>
        <v>316511.79</v>
      </c>
      <c r="J437" s="140" t="n">
        <f aca="false">J438</f>
        <v>316511.79</v>
      </c>
      <c r="K437" s="140" t="n">
        <f aca="false">I437-J437</f>
        <v>0</v>
      </c>
      <c r="L437" s="141" t="n">
        <f aca="false">L438</f>
        <v>700000</v>
      </c>
      <c r="M437" s="141" t="n">
        <f aca="false">M438</f>
        <v>0</v>
      </c>
      <c r="N437" s="141" t="n">
        <f aca="false">N438</f>
        <v>0</v>
      </c>
      <c r="O437" s="140" t="n">
        <f aca="false">O438</f>
        <v>0</v>
      </c>
      <c r="P437" s="140" t="n">
        <f aca="false">P438</f>
        <v>0</v>
      </c>
      <c r="Q437" s="140" t="n">
        <f aca="false">Q438</f>
        <v>0</v>
      </c>
      <c r="R437" s="140" t="n">
        <f aca="false">R438</f>
        <v>0</v>
      </c>
      <c r="S437" s="140" t="n">
        <f aca="false">S438</f>
        <v>0</v>
      </c>
      <c r="T437" s="140" t="n">
        <f aca="false">T438</f>
        <v>0</v>
      </c>
      <c r="U437" s="140" t="n">
        <f aca="false">U438</f>
        <v>800000</v>
      </c>
      <c r="V437" s="140" t="n">
        <f aca="false">V438</f>
        <v>-131028.21</v>
      </c>
      <c r="W437" s="140" t="n">
        <f aca="false">W438</f>
        <v>-1052460</v>
      </c>
      <c r="X437" s="140" t="n">
        <f aca="false">X438</f>
        <v>0</v>
      </c>
      <c r="Y437" s="140" t="n">
        <f aca="false">Y438</f>
        <v>0</v>
      </c>
      <c r="Z437" s="140" t="n">
        <f aca="false">Z438</f>
        <v>0</v>
      </c>
      <c r="AA437" s="140" t="n">
        <f aca="false">AA438</f>
        <v>0</v>
      </c>
      <c r="AB437" s="142" t="n">
        <f aca="false">AB438</f>
        <v>0</v>
      </c>
    </row>
    <row r="438" s="48" customFormat="true" ht="33.6" hidden="false" customHeight="false" outlineLevel="0" collapsed="false">
      <c r="A438" s="76"/>
      <c r="B438" s="110"/>
      <c r="C438" s="34" t="s">
        <v>167</v>
      </c>
      <c r="D438" s="107" t="n">
        <v>925</v>
      </c>
      <c r="E438" s="35" t="s">
        <v>52</v>
      </c>
      <c r="F438" s="35" t="s">
        <v>15</v>
      </c>
      <c r="G438" s="49" t="n">
        <v>5810009020</v>
      </c>
      <c r="H438" s="75" t="n">
        <v>600</v>
      </c>
      <c r="I438" s="140" t="n">
        <f aca="false">SUM(L438:AB438)</f>
        <v>316511.79</v>
      </c>
      <c r="J438" s="140" t="n">
        <v>316511.79</v>
      </c>
      <c r="K438" s="140" t="n">
        <f aca="false">I438-J438</f>
        <v>0</v>
      </c>
      <c r="L438" s="141" t="n">
        <v>700000</v>
      </c>
      <c r="M438" s="141"/>
      <c r="N438" s="141"/>
      <c r="O438" s="140"/>
      <c r="P438" s="140"/>
      <c r="Q438" s="140"/>
      <c r="R438" s="140"/>
      <c r="S438" s="140"/>
      <c r="T438" s="140"/>
      <c r="U438" s="140" t="n">
        <v>800000</v>
      </c>
      <c r="V438" s="140" t="n">
        <v>-131028.21</v>
      </c>
      <c r="W438" s="140" t="n">
        <v>-1052460</v>
      </c>
      <c r="X438" s="140"/>
      <c r="Y438" s="140"/>
      <c r="Z438" s="140"/>
      <c r="AA438" s="140"/>
      <c r="AB438" s="142"/>
    </row>
    <row r="439" s="48" customFormat="true" ht="111.4" hidden="false" customHeight="false" outlineLevel="0" collapsed="false">
      <c r="A439" s="76"/>
      <c r="B439" s="110"/>
      <c r="C439" s="34" t="s">
        <v>170</v>
      </c>
      <c r="D439" s="107" t="n">
        <v>925</v>
      </c>
      <c r="E439" s="35" t="s">
        <v>52</v>
      </c>
      <c r="F439" s="35" t="s">
        <v>15</v>
      </c>
      <c r="G439" s="49" t="n">
        <v>5810060820</v>
      </c>
      <c r="H439" s="75"/>
      <c r="I439" s="140" t="n">
        <f aca="false">SUM(L439:AB439)</f>
        <v>1156378.12</v>
      </c>
      <c r="J439" s="140" t="n">
        <f aca="false">J440</f>
        <v>1156378.12</v>
      </c>
      <c r="K439" s="140" t="n">
        <f aca="false">I439-J439</f>
        <v>0</v>
      </c>
      <c r="L439" s="141" t="n">
        <f aca="false">L440</f>
        <v>564900</v>
      </c>
      <c r="M439" s="141" t="n">
        <f aca="false">M440</f>
        <v>0</v>
      </c>
      <c r="N439" s="141" t="n">
        <f aca="false">N440</f>
        <v>0</v>
      </c>
      <c r="O439" s="140" t="n">
        <f aca="false">O440</f>
        <v>0</v>
      </c>
      <c r="P439" s="140" t="n">
        <f aca="false">P440</f>
        <v>0</v>
      </c>
      <c r="Q439" s="140" t="n">
        <f aca="false">Q440</f>
        <v>0</v>
      </c>
      <c r="R439" s="140" t="n">
        <f aca="false">R440</f>
        <v>0</v>
      </c>
      <c r="S439" s="140" t="n">
        <f aca="false">S440</f>
        <v>0</v>
      </c>
      <c r="T439" s="140" t="n">
        <f aca="false">T440</f>
        <v>0</v>
      </c>
      <c r="U439" s="140" t="n">
        <f aca="false">U440</f>
        <v>601800</v>
      </c>
      <c r="V439" s="140" t="n">
        <f aca="false">V440</f>
        <v>0</v>
      </c>
      <c r="W439" s="140" t="n">
        <f aca="false">W440</f>
        <v>0</v>
      </c>
      <c r="X439" s="140" t="n">
        <f aca="false">X440</f>
        <v>0</v>
      </c>
      <c r="Y439" s="140" t="n">
        <f aca="false">Y440</f>
        <v>0</v>
      </c>
      <c r="Z439" s="140" t="n">
        <f aca="false">Z440</f>
        <v>-10321.88</v>
      </c>
      <c r="AA439" s="140" t="n">
        <f aca="false">AA440</f>
        <v>0</v>
      </c>
      <c r="AB439" s="142" t="n">
        <f aca="false">AB440</f>
        <v>0</v>
      </c>
    </row>
    <row r="440" s="48" customFormat="true" ht="33.6" hidden="false" customHeight="false" outlineLevel="0" collapsed="false">
      <c r="A440" s="76"/>
      <c r="B440" s="110"/>
      <c r="C440" s="34" t="s">
        <v>167</v>
      </c>
      <c r="D440" s="107" t="n">
        <v>925</v>
      </c>
      <c r="E440" s="35" t="s">
        <v>52</v>
      </c>
      <c r="F440" s="35" t="s">
        <v>15</v>
      </c>
      <c r="G440" s="49" t="n">
        <v>5810060820</v>
      </c>
      <c r="H440" s="75" t="n">
        <v>600</v>
      </c>
      <c r="I440" s="140" t="n">
        <f aca="false">SUM(L440:AB440)</f>
        <v>1156378.12</v>
      </c>
      <c r="J440" s="140" t="n">
        <v>1156378.12</v>
      </c>
      <c r="K440" s="140" t="n">
        <f aca="false">I440-J440</f>
        <v>0</v>
      </c>
      <c r="L440" s="141" t="n">
        <v>564900</v>
      </c>
      <c r="M440" s="141"/>
      <c r="N440" s="141"/>
      <c r="O440" s="140"/>
      <c r="P440" s="140"/>
      <c r="Q440" s="140"/>
      <c r="R440" s="140"/>
      <c r="S440" s="140"/>
      <c r="T440" s="140"/>
      <c r="U440" s="140" t="n">
        <v>601800</v>
      </c>
      <c r="V440" s="140"/>
      <c r="W440" s="140"/>
      <c r="X440" s="140"/>
      <c r="Y440" s="140"/>
      <c r="Z440" s="140" t="n">
        <v>-10321.88</v>
      </c>
      <c r="AA440" s="140"/>
      <c r="AB440" s="142"/>
    </row>
    <row r="441" s="48" customFormat="true" ht="80.55" hidden="false" customHeight="false" outlineLevel="0" collapsed="false">
      <c r="A441" s="76"/>
      <c r="B441" s="110"/>
      <c r="C441" s="34" t="s">
        <v>171</v>
      </c>
      <c r="D441" s="107" t="n">
        <v>925</v>
      </c>
      <c r="E441" s="35" t="s">
        <v>52</v>
      </c>
      <c r="F441" s="35" t="s">
        <v>15</v>
      </c>
      <c r="G441" s="49" t="n">
        <v>5810060860</v>
      </c>
      <c r="H441" s="75"/>
      <c r="I441" s="140" t="n">
        <f aca="false">SUM(L441:AB441)</f>
        <v>594568300</v>
      </c>
      <c r="J441" s="140" t="n">
        <f aca="false">J442</f>
        <v>594568300</v>
      </c>
      <c r="K441" s="140" t="n">
        <f aca="false">I441-J441</f>
        <v>0</v>
      </c>
      <c r="L441" s="141" t="n">
        <f aca="false">L442</f>
        <v>461613400</v>
      </c>
      <c r="M441" s="141" t="n">
        <f aca="false">M442</f>
        <v>0</v>
      </c>
      <c r="N441" s="141" t="n">
        <f aca="false">N442</f>
        <v>0</v>
      </c>
      <c r="O441" s="140" t="n">
        <f aca="false">O442</f>
        <v>0</v>
      </c>
      <c r="P441" s="140" t="n">
        <f aca="false">P442</f>
        <v>0</v>
      </c>
      <c r="Q441" s="140" t="n">
        <f aca="false">Q442</f>
        <v>35799100</v>
      </c>
      <c r="R441" s="140" t="n">
        <f aca="false">R442</f>
        <v>0</v>
      </c>
      <c r="S441" s="140" t="n">
        <f aca="false">S442</f>
        <v>0</v>
      </c>
      <c r="T441" s="140" t="n">
        <f aca="false">T442</f>
        <v>0</v>
      </c>
      <c r="U441" s="140" t="n">
        <f aca="false">U442</f>
        <v>39554700</v>
      </c>
      <c r="V441" s="140" t="n">
        <f aca="false">V442</f>
        <v>0</v>
      </c>
      <c r="W441" s="140" t="n">
        <f aca="false">W442</f>
        <v>13128000</v>
      </c>
      <c r="X441" s="140" t="n">
        <f aca="false">X442</f>
        <v>0</v>
      </c>
      <c r="Y441" s="140" t="n">
        <f aca="false">Y442</f>
        <v>36473100</v>
      </c>
      <c r="Z441" s="140" t="n">
        <f aca="false">Z442</f>
        <v>0</v>
      </c>
      <c r="AA441" s="140" t="n">
        <f aca="false">AA442</f>
        <v>8000000</v>
      </c>
      <c r="AB441" s="142" t="n">
        <f aca="false">AB442</f>
        <v>0</v>
      </c>
    </row>
    <row r="442" s="48" customFormat="true" ht="33.8" hidden="false" customHeight="false" outlineLevel="0" collapsed="false">
      <c r="A442" s="76"/>
      <c r="B442" s="110"/>
      <c r="C442" s="34" t="s">
        <v>167</v>
      </c>
      <c r="D442" s="107" t="n">
        <v>925</v>
      </c>
      <c r="E442" s="35" t="s">
        <v>52</v>
      </c>
      <c r="F442" s="35" t="s">
        <v>15</v>
      </c>
      <c r="G442" s="49" t="n">
        <v>5810060860</v>
      </c>
      <c r="H442" s="75" t="n">
        <v>600</v>
      </c>
      <c r="I442" s="140" t="n">
        <f aca="false">SUM(L442:AB442)</f>
        <v>594568300</v>
      </c>
      <c r="J442" s="140" t="n">
        <v>594568300</v>
      </c>
      <c r="K442" s="140" t="n">
        <f aca="false">I442-J442</f>
        <v>0</v>
      </c>
      <c r="L442" s="141" t="n">
        <v>461613400</v>
      </c>
      <c r="M442" s="141"/>
      <c r="N442" s="141"/>
      <c r="O442" s="140"/>
      <c r="P442" s="140"/>
      <c r="Q442" s="140" t="n">
        <v>35799100</v>
      </c>
      <c r="R442" s="140"/>
      <c r="S442" s="140"/>
      <c r="T442" s="140"/>
      <c r="U442" s="140" t="n">
        <v>39554700</v>
      </c>
      <c r="V442" s="140"/>
      <c r="W442" s="140" t="n">
        <v>13128000</v>
      </c>
      <c r="X442" s="140"/>
      <c r="Y442" s="140" t="n">
        <v>36473100</v>
      </c>
      <c r="Z442" s="140"/>
      <c r="AA442" s="140" t="n">
        <v>8000000</v>
      </c>
      <c r="AB442" s="142"/>
    </row>
    <row r="443" s="48" customFormat="true" ht="33.8" hidden="false" customHeight="false" outlineLevel="0" collapsed="false">
      <c r="A443" s="76"/>
      <c r="B443" s="110"/>
      <c r="C443" s="34" t="s">
        <v>173</v>
      </c>
      <c r="D443" s="107" t="n">
        <v>925</v>
      </c>
      <c r="E443" s="35" t="s">
        <v>52</v>
      </c>
      <c r="F443" s="35" t="s">
        <v>15</v>
      </c>
      <c r="G443" s="49" t="n">
        <v>5810062980</v>
      </c>
      <c r="H443" s="75"/>
      <c r="I443" s="140" t="n">
        <f aca="false">SUM(L443:AB443)</f>
        <v>9495600</v>
      </c>
      <c r="J443" s="140" t="n">
        <f aca="false">J444</f>
        <v>9495600</v>
      </c>
      <c r="K443" s="140" t="n">
        <f aca="false">I443-J443</f>
        <v>0</v>
      </c>
      <c r="L443" s="141"/>
      <c r="M443" s="141"/>
      <c r="N443" s="141"/>
      <c r="O443" s="140"/>
      <c r="P443" s="140"/>
      <c r="Q443" s="140"/>
      <c r="R443" s="140" t="n">
        <f aca="false">R444</f>
        <v>9495600</v>
      </c>
      <c r="S443" s="140"/>
      <c r="T443" s="140"/>
      <c r="U443" s="140"/>
      <c r="V443" s="140"/>
      <c r="W443" s="140"/>
      <c r="X443" s="140"/>
      <c r="Y443" s="140"/>
      <c r="Z443" s="140"/>
      <c r="AA443" s="140"/>
      <c r="AB443" s="142"/>
    </row>
    <row r="444" s="48" customFormat="true" ht="33.8" hidden="false" customHeight="false" outlineLevel="0" collapsed="false">
      <c r="A444" s="76"/>
      <c r="B444" s="110"/>
      <c r="C444" s="34" t="s">
        <v>167</v>
      </c>
      <c r="D444" s="107" t="n">
        <v>925</v>
      </c>
      <c r="E444" s="35" t="s">
        <v>52</v>
      </c>
      <c r="F444" s="35" t="s">
        <v>15</v>
      </c>
      <c r="G444" s="49" t="n">
        <v>5810062980</v>
      </c>
      <c r="H444" s="75" t="n">
        <v>600</v>
      </c>
      <c r="I444" s="140" t="n">
        <f aca="false">SUM(L444:AB444)</f>
        <v>9495600</v>
      </c>
      <c r="J444" s="140" t="n">
        <v>9495600</v>
      </c>
      <c r="K444" s="140" t="n">
        <f aca="false">I444-J444</f>
        <v>0</v>
      </c>
      <c r="L444" s="141"/>
      <c r="M444" s="141"/>
      <c r="N444" s="141"/>
      <c r="O444" s="140"/>
      <c r="P444" s="140"/>
      <c r="Q444" s="140"/>
      <c r="R444" s="140" t="n">
        <v>9495600</v>
      </c>
      <c r="S444" s="140"/>
      <c r="T444" s="140"/>
      <c r="U444" s="140"/>
      <c r="V444" s="140"/>
      <c r="W444" s="140"/>
      <c r="X444" s="140"/>
      <c r="Y444" s="140"/>
      <c r="Z444" s="140"/>
      <c r="AA444" s="140"/>
      <c r="AB444" s="142"/>
    </row>
    <row r="445" s="48" customFormat="true" ht="33.8" hidden="false" customHeight="false" outlineLevel="0" collapsed="false">
      <c r="A445" s="76"/>
      <c r="B445" s="110"/>
      <c r="C445" s="34" t="s">
        <v>178</v>
      </c>
      <c r="D445" s="107" t="n">
        <v>925</v>
      </c>
      <c r="E445" s="35" t="s">
        <v>52</v>
      </c>
      <c r="F445" s="35" t="s">
        <v>15</v>
      </c>
      <c r="G445" s="49" t="n">
        <v>5810100000</v>
      </c>
      <c r="H445" s="75"/>
      <c r="I445" s="140" t="n">
        <f aca="false">SUM(L445:AB445)</f>
        <v>10852900</v>
      </c>
      <c r="J445" s="140" t="n">
        <f aca="false">J446</f>
        <v>10852900</v>
      </c>
      <c r="K445" s="140" t="n">
        <f aca="false">I445-J445</f>
        <v>0</v>
      </c>
      <c r="L445" s="141" t="n">
        <f aca="false">L446</f>
        <v>14650500</v>
      </c>
      <c r="M445" s="141" t="n">
        <f aca="false">M446</f>
        <v>-2916400</v>
      </c>
      <c r="N445" s="141" t="n">
        <f aca="false">N446</f>
        <v>0</v>
      </c>
      <c r="O445" s="140" t="n">
        <f aca="false">O446</f>
        <v>-4400</v>
      </c>
      <c r="P445" s="140" t="n">
        <f aca="false">P446</f>
        <v>-155100</v>
      </c>
      <c r="Q445" s="140" t="n">
        <f aca="false">Q446</f>
        <v>791840</v>
      </c>
      <c r="R445" s="140" t="n">
        <f aca="false">R446</f>
        <v>-67900</v>
      </c>
      <c r="S445" s="140" t="n">
        <f aca="false">S446</f>
        <v>-203900</v>
      </c>
      <c r="T445" s="140" t="n">
        <f aca="false">T446</f>
        <v>-209500</v>
      </c>
      <c r="U445" s="140" t="n">
        <f aca="false">U446</f>
        <v>376800</v>
      </c>
      <c r="V445" s="140" t="n">
        <f aca="false">V446</f>
        <v>-1256540</v>
      </c>
      <c r="W445" s="140" t="n">
        <f aca="false">W446</f>
        <v>-218400</v>
      </c>
      <c r="X445" s="140" t="n">
        <f aca="false">X446</f>
        <v>-1031100</v>
      </c>
      <c r="Y445" s="140" t="n">
        <f aca="false">Y446</f>
        <v>-179800</v>
      </c>
      <c r="Z445" s="140" t="n">
        <f aca="false">Z446</f>
        <v>1276800</v>
      </c>
      <c r="AA445" s="140" t="n">
        <f aca="false">AA446</f>
        <v>0</v>
      </c>
      <c r="AB445" s="142" t="n">
        <f aca="false">AB446</f>
        <v>0</v>
      </c>
    </row>
    <row r="446" s="48" customFormat="true" ht="33.8" hidden="false" customHeight="false" outlineLevel="0" collapsed="false">
      <c r="A446" s="76"/>
      <c r="B446" s="110"/>
      <c r="C446" s="34" t="s">
        <v>128</v>
      </c>
      <c r="D446" s="107" t="n">
        <v>925</v>
      </c>
      <c r="E446" s="35" t="s">
        <v>52</v>
      </c>
      <c r="F446" s="35" t="s">
        <v>15</v>
      </c>
      <c r="G446" s="49" t="n">
        <v>5810100590</v>
      </c>
      <c r="H446" s="75"/>
      <c r="I446" s="140" t="n">
        <f aca="false">SUM(L446:AB446)</f>
        <v>10852900</v>
      </c>
      <c r="J446" s="140" t="n">
        <f aca="false">J447</f>
        <v>10852900</v>
      </c>
      <c r="K446" s="140" t="n">
        <f aca="false">I446-J446</f>
        <v>0</v>
      </c>
      <c r="L446" s="141" t="n">
        <f aca="false">L447</f>
        <v>14650500</v>
      </c>
      <c r="M446" s="141" t="n">
        <f aca="false">M447</f>
        <v>-2916400</v>
      </c>
      <c r="N446" s="141" t="n">
        <f aca="false">N447</f>
        <v>0</v>
      </c>
      <c r="O446" s="140" t="n">
        <f aca="false">O447</f>
        <v>-4400</v>
      </c>
      <c r="P446" s="140" t="n">
        <f aca="false">P447</f>
        <v>-155100</v>
      </c>
      <c r="Q446" s="140" t="n">
        <f aca="false">Q447</f>
        <v>791840</v>
      </c>
      <c r="R446" s="140" t="n">
        <f aca="false">R447</f>
        <v>-67900</v>
      </c>
      <c r="S446" s="140" t="n">
        <f aca="false">S447</f>
        <v>-203900</v>
      </c>
      <c r="T446" s="140" t="n">
        <f aca="false">T447</f>
        <v>-209500</v>
      </c>
      <c r="U446" s="140" t="n">
        <f aca="false">U447</f>
        <v>376800</v>
      </c>
      <c r="V446" s="140" t="n">
        <f aca="false">V447</f>
        <v>-1256540</v>
      </c>
      <c r="W446" s="140" t="n">
        <f aca="false">W447</f>
        <v>-218400</v>
      </c>
      <c r="X446" s="140" t="n">
        <f aca="false">X447</f>
        <v>-1031100</v>
      </c>
      <c r="Y446" s="140" t="n">
        <f aca="false">Y447</f>
        <v>-179800</v>
      </c>
      <c r="Z446" s="140" t="n">
        <f aca="false">Z447</f>
        <v>1276800</v>
      </c>
      <c r="AA446" s="140" t="n">
        <f aca="false">AA447</f>
        <v>0</v>
      </c>
      <c r="AB446" s="142" t="n">
        <f aca="false">AB447</f>
        <v>0</v>
      </c>
    </row>
    <row r="447" s="48" customFormat="true" ht="33.8" hidden="false" customHeight="false" outlineLevel="0" collapsed="false">
      <c r="A447" s="76"/>
      <c r="B447" s="110"/>
      <c r="C447" s="34" t="s">
        <v>167</v>
      </c>
      <c r="D447" s="107" t="n">
        <v>925</v>
      </c>
      <c r="E447" s="35" t="s">
        <v>52</v>
      </c>
      <c r="F447" s="35" t="s">
        <v>15</v>
      </c>
      <c r="G447" s="49" t="n">
        <v>5810100590</v>
      </c>
      <c r="H447" s="75" t="n">
        <v>600</v>
      </c>
      <c r="I447" s="140" t="n">
        <f aca="false">SUM(L447:AB447)</f>
        <v>10852900</v>
      </c>
      <c r="J447" s="140" t="n">
        <v>10852900</v>
      </c>
      <c r="K447" s="140" t="n">
        <f aca="false">I447-J447</f>
        <v>0</v>
      </c>
      <c r="L447" s="141" t="n">
        <v>14650500</v>
      </c>
      <c r="M447" s="141" t="n">
        <v>-2916400</v>
      </c>
      <c r="N447" s="141"/>
      <c r="O447" s="140" t="n">
        <v>-4400</v>
      </c>
      <c r="P447" s="140" t="n">
        <v>-155100</v>
      </c>
      <c r="Q447" s="140" t="n">
        <v>791840</v>
      </c>
      <c r="R447" s="140" t="n">
        <v>-67900</v>
      </c>
      <c r="S447" s="140" t="n">
        <v>-203900</v>
      </c>
      <c r="T447" s="140" t="n">
        <v>-209500</v>
      </c>
      <c r="U447" s="140" t="n">
        <v>376800</v>
      </c>
      <c r="V447" s="140" t="n">
        <v>-1256540</v>
      </c>
      <c r="W447" s="140" t="n">
        <v>-218400</v>
      </c>
      <c r="X447" s="140" t="n">
        <v>-1031100</v>
      </c>
      <c r="Y447" s="140" t="n">
        <v>-179800</v>
      </c>
      <c r="Z447" s="140" t="n">
        <v>1276800</v>
      </c>
      <c r="AA447" s="140"/>
      <c r="AB447" s="142"/>
    </row>
    <row r="448" s="48" customFormat="true" ht="33.8" hidden="false" customHeight="false" outlineLevel="0" collapsed="false">
      <c r="A448" s="76"/>
      <c r="B448" s="110"/>
      <c r="C448" s="34" t="s">
        <v>247</v>
      </c>
      <c r="D448" s="107" t="n">
        <v>925</v>
      </c>
      <c r="E448" s="35" t="s">
        <v>52</v>
      </c>
      <c r="F448" s="35" t="s">
        <v>15</v>
      </c>
      <c r="G448" s="49" t="n">
        <v>6500000000</v>
      </c>
      <c r="H448" s="75"/>
      <c r="I448" s="140" t="n">
        <f aca="false">SUM(L448:AB448)</f>
        <v>10120852.34</v>
      </c>
      <c r="J448" s="140" t="n">
        <f aca="false">J449</f>
        <v>10111757.34</v>
      </c>
      <c r="K448" s="140" t="n">
        <f aca="false">I448-J448</f>
        <v>9095</v>
      </c>
      <c r="L448" s="141" t="n">
        <f aca="false">L449</f>
        <v>2100000</v>
      </c>
      <c r="M448" s="141" t="n">
        <f aca="false">M449</f>
        <v>0</v>
      </c>
      <c r="N448" s="141" t="n">
        <f aca="false">N449</f>
        <v>0</v>
      </c>
      <c r="O448" s="140" t="n">
        <f aca="false">O449</f>
        <v>4133300</v>
      </c>
      <c r="P448" s="140" t="n">
        <f aca="false">P449</f>
        <v>0</v>
      </c>
      <c r="Q448" s="140" t="n">
        <f aca="false">Q449</f>
        <v>0</v>
      </c>
      <c r="R448" s="140" t="n">
        <f aca="false">R449</f>
        <v>0</v>
      </c>
      <c r="S448" s="140" t="n">
        <f aca="false">S449</f>
        <v>0</v>
      </c>
      <c r="T448" s="140" t="n">
        <f aca="false">T449</f>
        <v>0</v>
      </c>
      <c r="U448" s="140" t="n">
        <f aca="false">U449</f>
        <v>0</v>
      </c>
      <c r="V448" s="140" t="n">
        <f aca="false">V449</f>
        <v>10490900</v>
      </c>
      <c r="W448" s="140" t="n">
        <f aca="false">W449</f>
        <v>0</v>
      </c>
      <c r="X448" s="140" t="n">
        <f aca="false">X449</f>
        <v>0</v>
      </c>
      <c r="Y448" s="140" t="n">
        <f aca="false">Y449</f>
        <v>-3795743.66</v>
      </c>
      <c r="Z448" s="140" t="n">
        <f aca="false">Z449</f>
        <v>-2807604</v>
      </c>
      <c r="AA448" s="140" t="n">
        <f aca="false">AA449</f>
        <v>0</v>
      </c>
      <c r="AB448" s="142" t="n">
        <f aca="false">AB449</f>
        <v>0</v>
      </c>
    </row>
    <row r="449" s="48" customFormat="true" ht="17.6" hidden="false" customHeight="false" outlineLevel="0" collapsed="false">
      <c r="A449" s="76"/>
      <c r="B449" s="110"/>
      <c r="C449" s="34" t="s">
        <v>276</v>
      </c>
      <c r="D449" s="107" t="n">
        <v>925</v>
      </c>
      <c r="E449" s="35" t="s">
        <v>52</v>
      </c>
      <c r="F449" s="35" t="s">
        <v>15</v>
      </c>
      <c r="G449" s="49" t="n">
        <v>6570000000</v>
      </c>
      <c r="H449" s="75"/>
      <c r="I449" s="140" t="n">
        <f aca="false">SUM(L449:AB449)</f>
        <v>10120852.34</v>
      </c>
      <c r="J449" s="140" t="n">
        <f aca="false">J452+J450+J454</f>
        <v>10111757.34</v>
      </c>
      <c r="K449" s="140" t="n">
        <f aca="false">I449-J449</f>
        <v>9095</v>
      </c>
      <c r="L449" s="141" t="n">
        <f aca="false">L452</f>
        <v>2100000</v>
      </c>
      <c r="M449" s="141" t="n">
        <f aca="false">M452</f>
        <v>0</v>
      </c>
      <c r="N449" s="141" t="n">
        <f aca="false">N452</f>
        <v>0</v>
      </c>
      <c r="O449" s="140" t="n">
        <f aca="false">O452+O450</f>
        <v>4133300</v>
      </c>
      <c r="P449" s="140" t="n">
        <f aca="false">P452</f>
        <v>0</v>
      </c>
      <c r="Q449" s="140" t="n">
        <f aca="false">Q452</f>
        <v>0</v>
      </c>
      <c r="R449" s="140" t="n">
        <f aca="false">R452</f>
        <v>0</v>
      </c>
      <c r="S449" s="140" t="n">
        <f aca="false">S452</f>
        <v>0</v>
      </c>
      <c r="T449" s="140" t="n">
        <f aca="false">T452</f>
        <v>0</v>
      </c>
      <c r="U449" s="140" t="n">
        <f aca="false">U452</f>
        <v>0</v>
      </c>
      <c r="V449" s="140" t="n">
        <f aca="false">V452+V454</f>
        <v>10490900</v>
      </c>
      <c r="W449" s="140" t="n">
        <f aca="false">W452</f>
        <v>0</v>
      </c>
      <c r="X449" s="140" t="n">
        <f aca="false">X452</f>
        <v>0</v>
      </c>
      <c r="Y449" s="140" t="n">
        <f aca="false">Y452+Y450+Y454</f>
        <v>-3795743.66</v>
      </c>
      <c r="Z449" s="140" t="n">
        <f aca="false">Z452+Z450+Z454</f>
        <v>-2807604</v>
      </c>
      <c r="AA449" s="140" t="n">
        <f aca="false">AA452+AA450+AA454</f>
        <v>0</v>
      </c>
      <c r="AB449" s="142" t="n">
        <f aca="false">AB452+AB450+AB454</f>
        <v>0</v>
      </c>
    </row>
    <row r="450" s="48" customFormat="true" ht="48.75" hidden="true" customHeight="false" outlineLevel="0" collapsed="false">
      <c r="A450" s="76"/>
      <c r="B450" s="110"/>
      <c r="C450" s="34" t="s">
        <v>277</v>
      </c>
      <c r="D450" s="107" t="n">
        <v>925</v>
      </c>
      <c r="E450" s="35" t="s">
        <v>52</v>
      </c>
      <c r="F450" s="35" t="s">
        <v>15</v>
      </c>
      <c r="G450" s="49" t="n">
        <v>6570010190</v>
      </c>
      <c r="H450" s="75"/>
      <c r="I450" s="140" t="n">
        <f aca="false">SUM(L450:AB450)</f>
        <v>0</v>
      </c>
      <c r="J450" s="140"/>
      <c r="K450" s="140"/>
      <c r="L450" s="141"/>
      <c r="M450" s="141"/>
      <c r="N450" s="141"/>
      <c r="O450" s="140" t="n">
        <f aca="false">O451</f>
        <v>4133300</v>
      </c>
      <c r="P450" s="140"/>
      <c r="Q450" s="140"/>
      <c r="R450" s="140"/>
      <c r="S450" s="140"/>
      <c r="T450" s="140"/>
      <c r="U450" s="140"/>
      <c r="V450" s="140"/>
      <c r="W450" s="140"/>
      <c r="X450" s="140"/>
      <c r="Y450" s="140" t="n">
        <f aca="false">Y451</f>
        <v>-1735986</v>
      </c>
      <c r="Z450" s="140" t="n">
        <f aca="false">Z451</f>
        <v>-2397314</v>
      </c>
      <c r="AA450" s="140" t="n">
        <f aca="false">AA451</f>
        <v>0</v>
      </c>
      <c r="AB450" s="142" t="n">
        <f aca="false">AB451</f>
        <v>0</v>
      </c>
    </row>
    <row r="451" s="48" customFormat="true" ht="33.6" hidden="true" customHeight="false" outlineLevel="0" collapsed="false">
      <c r="A451" s="76"/>
      <c r="B451" s="110"/>
      <c r="C451" s="34" t="s">
        <v>230</v>
      </c>
      <c r="D451" s="107" t="n">
        <v>925</v>
      </c>
      <c r="E451" s="35" t="s">
        <v>52</v>
      </c>
      <c r="F451" s="35" t="s">
        <v>15</v>
      </c>
      <c r="G451" s="49" t="n">
        <v>6570010190</v>
      </c>
      <c r="H451" s="75" t="n">
        <v>400</v>
      </c>
      <c r="I451" s="140" t="n">
        <f aca="false">SUM(L451:AB451)</f>
        <v>0</v>
      </c>
      <c r="J451" s="140"/>
      <c r="K451" s="140"/>
      <c r="L451" s="141"/>
      <c r="M451" s="141"/>
      <c r="N451" s="141"/>
      <c r="O451" s="140" t="n">
        <v>4133300</v>
      </c>
      <c r="P451" s="140"/>
      <c r="Q451" s="140"/>
      <c r="R451" s="140"/>
      <c r="S451" s="140"/>
      <c r="T451" s="140"/>
      <c r="U451" s="140"/>
      <c r="V451" s="140"/>
      <c r="W451" s="140"/>
      <c r="X451" s="140"/>
      <c r="Y451" s="140" t="n">
        <v>-1735986</v>
      </c>
      <c r="Z451" s="140" t="n">
        <v>-2397314</v>
      </c>
      <c r="AA451" s="140"/>
      <c r="AB451" s="142"/>
    </row>
    <row r="452" s="48" customFormat="true" ht="64.65" hidden="false" customHeight="false" outlineLevel="0" collapsed="false">
      <c r="A452" s="76"/>
      <c r="B452" s="110"/>
      <c r="C452" s="34" t="s">
        <v>284</v>
      </c>
      <c r="D452" s="107" t="n">
        <v>925</v>
      </c>
      <c r="E452" s="35" t="s">
        <v>52</v>
      </c>
      <c r="F452" s="35" t="s">
        <v>15</v>
      </c>
      <c r="G452" s="49" t="n">
        <v>6570011070</v>
      </c>
      <c r="H452" s="75"/>
      <c r="I452" s="140" t="n">
        <f aca="false">SUM(L452:AB452)</f>
        <v>1076132.34</v>
      </c>
      <c r="J452" s="140" t="n">
        <f aca="false">J453</f>
        <v>1076132.34</v>
      </c>
      <c r="K452" s="140" t="n">
        <f aca="false">I452-J452</f>
        <v>0</v>
      </c>
      <c r="L452" s="141" t="n">
        <f aca="false">L453</f>
        <v>2100000</v>
      </c>
      <c r="M452" s="141" t="n">
        <f aca="false">M453</f>
        <v>0</v>
      </c>
      <c r="N452" s="141" t="n">
        <f aca="false">N453</f>
        <v>0</v>
      </c>
      <c r="O452" s="140" t="n">
        <f aca="false">O453</f>
        <v>0</v>
      </c>
      <c r="P452" s="140" t="n">
        <f aca="false">P453</f>
        <v>0</v>
      </c>
      <c r="Q452" s="140" t="n">
        <f aca="false">Q453</f>
        <v>0</v>
      </c>
      <c r="R452" s="140" t="n">
        <f aca="false">R453</f>
        <v>0</v>
      </c>
      <c r="S452" s="140" t="n">
        <f aca="false">S453</f>
        <v>0</v>
      </c>
      <c r="T452" s="140" t="n">
        <f aca="false">T453</f>
        <v>0</v>
      </c>
      <c r="U452" s="140" t="n">
        <f aca="false">U453</f>
        <v>0</v>
      </c>
      <c r="V452" s="140" t="n">
        <f aca="false">V453</f>
        <v>0</v>
      </c>
      <c r="W452" s="140" t="n">
        <f aca="false">W453</f>
        <v>0</v>
      </c>
      <c r="X452" s="140" t="n">
        <f aca="false">X453</f>
        <v>0</v>
      </c>
      <c r="Y452" s="140" t="n">
        <f aca="false">Y453</f>
        <v>-614557.66</v>
      </c>
      <c r="Z452" s="140" t="n">
        <f aca="false">Z453</f>
        <v>-409310</v>
      </c>
      <c r="AA452" s="140" t="n">
        <f aca="false">AA453</f>
        <v>0</v>
      </c>
      <c r="AB452" s="142" t="n">
        <f aca="false">AB453</f>
        <v>0</v>
      </c>
    </row>
    <row r="453" s="48" customFormat="true" ht="33.6" hidden="false" customHeight="false" outlineLevel="0" collapsed="false">
      <c r="A453" s="76"/>
      <c r="B453" s="110"/>
      <c r="C453" s="34" t="s">
        <v>230</v>
      </c>
      <c r="D453" s="107" t="n">
        <v>925</v>
      </c>
      <c r="E453" s="35" t="s">
        <v>52</v>
      </c>
      <c r="F453" s="35" t="s">
        <v>15</v>
      </c>
      <c r="G453" s="49" t="n">
        <v>6570011070</v>
      </c>
      <c r="H453" s="75" t="n">
        <v>400</v>
      </c>
      <c r="I453" s="140" t="n">
        <f aca="false">SUM(L453:AB453)</f>
        <v>1076132.34</v>
      </c>
      <c r="J453" s="140" t="n">
        <v>1076132.34</v>
      </c>
      <c r="K453" s="140" t="n">
        <f aca="false">I453-J453</f>
        <v>0</v>
      </c>
      <c r="L453" s="141" t="n">
        <v>2100000</v>
      </c>
      <c r="M453" s="141"/>
      <c r="N453" s="141"/>
      <c r="O453" s="140"/>
      <c r="P453" s="140"/>
      <c r="Q453" s="140"/>
      <c r="R453" s="140"/>
      <c r="S453" s="140"/>
      <c r="T453" s="140"/>
      <c r="U453" s="140"/>
      <c r="V453" s="140"/>
      <c r="W453" s="140"/>
      <c r="X453" s="140"/>
      <c r="Y453" s="140" t="n">
        <v>-614557.66</v>
      </c>
      <c r="Z453" s="140" t="n">
        <v>-409310</v>
      </c>
      <c r="AA453" s="140"/>
      <c r="AB453" s="142"/>
    </row>
    <row r="454" s="48" customFormat="true" ht="64.65" hidden="false" customHeight="false" outlineLevel="0" collapsed="false">
      <c r="A454" s="76"/>
      <c r="B454" s="110"/>
      <c r="C454" s="34" t="s">
        <v>267</v>
      </c>
      <c r="D454" s="107" t="n">
        <v>925</v>
      </c>
      <c r="E454" s="35" t="s">
        <v>52</v>
      </c>
      <c r="F454" s="35" t="s">
        <v>15</v>
      </c>
      <c r="G454" s="49" t="s">
        <v>287</v>
      </c>
      <c r="H454" s="75"/>
      <c r="I454" s="140" t="n">
        <f aca="false">SUM(L454:AB454)</f>
        <v>9044720</v>
      </c>
      <c r="J454" s="140" t="n">
        <f aca="false">J455</f>
        <v>9035625</v>
      </c>
      <c r="K454" s="140" t="n">
        <f aca="false">I454-J454</f>
        <v>9095</v>
      </c>
      <c r="L454" s="141"/>
      <c r="M454" s="141"/>
      <c r="N454" s="141"/>
      <c r="O454" s="140"/>
      <c r="P454" s="140"/>
      <c r="Q454" s="140"/>
      <c r="R454" s="140"/>
      <c r="S454" s="140"/>
      <c r="T454" s="140"/>
      <c r="U454" s="140"/>
      <c r="V454" s="140" t="n">
        <f aca="false">V455</f>
        <v>10490900</v>
      </c>
      <c r="W454" s="140"/>
      <c r="X454" s="140"/>
      <c r="Y454" s="140" t="n">
        <f aca="false">Y455</f>
        <v>-1445200</v>
      </c>
      <c r="Z454" s="140" t="n">
        <f aca="false">Z455</f>
        <v>-980</v>
      </c>
      <c r="AA454" s="140" t="n">
        <f aca="false">AA455</f>
        <v>0</v>
      </c>
      <c r="AB454" s="142" t="n">
        <f aca="false">AB455</f>
        <v>0</v>
      </c>
    </row>
    <row r="455" s="48" customFormat="true" ht="33.8" hidden="false" customHeight="false" outlineLevel="0" collapsed="false">
      <c r="A455" s="76"/>
      <c r="B455" s="110"/>
      <c r="C455" s="34" t="s">
        <v>230</v>
      </c>
      <c r="D455" s="107" t="n">
        <v>925</v>
      </c>
      <c r="E455" s="35" t="s">
        <v>52</v>
      </c>
      <c r="F455" s="35" t="s">
        <v>15</v>
      </c>
      <c r="G455" s="49" t="s">
        <v>287</v>
      </c>
      <c r="H455" s="75" t="n">
        <v>400</v>
      </c>
      <c r="I455" s="140" t="n">
        <f aca="false">SUM(L455:AB455)</f>
        <v>9044720</v>
      </c>
      <c r="J455" s="140" t="n">
        <v>9035625</v>
      </c>
      <c r="K455" s="140" t="n">
        <f aca="false">I455-J455</f>
        <v>9095</v>
      </c>
      <c r="L455" s="141"/>
      <c r="M455" s="141"/>
      <c r="N455" s="141"/>
      <c r="O455" s="140"/>
      <c r="P455" s="140"/>
      <c r="Q455" s="140"/>
      <c r="R455" s="140"/>
      <c r="S455" s="140"/>
      <c r="T455" s="140"/>
      <c r="U455" s="140"/>
      <c r="V455" s="140" t="n">
        <v>10490900</v>
      </c>
      <c r="W455" s="140"/>
      <c r="X455" s="140"/>
      <c r="Y455" s="140" t="n">
        <v>-1445200</v>
      </c>
      <c r="Z455" s="140" t="n">
        <v>-980</v>
      </c>
      <c r="AA455" s="140"/>
      <c r="AB455" s="142"/>
    </row>
    <row r="456" s="48" customFormat="true" ht="33.8" hidden="true" customHeight="false" outlineLevel="0" collapsed="false">
      <c r="A456" s="76"/>
      <c r="B456" s="110"/>
      <c r="C456" s="34" t="s">
        <v>354</v>
      </c>
      <c r="D456" s="107" t="n">
        <v>925</v>
      </c>
      <c r="E456" s="35" t="s">
        <v>52</v>
      </c>
      <c r="F456" s="35" t="s">
        <v>15</v>
      </c>
      <c r="G456" s="49" t="n">
        <v>9900000000</v>
      </c>
      <c r="H456" s="75"/>
      <c r="I456" s="140" t="n">
        <f aca="false">SUM(L456:AB456)</f>
        <v>0</v>
      </c>
      <c r="J456" s="140"/>
      <c r="K456" s="140"/>
      <c r="L456" s="141" t="n">
        <f aca="false">L457</f>
        <v>500000</v>
      </c>
      <c r="M456" s="141" t="n">
        <f aca="false">M457</f>
        <v>0</v>
      </c>
      <c r="N456" s="141" t="n">
        <f aca="false">N457</f>
        <v>0</v>
      </c>
      <c r="O456" s="140" t="n">
        <f aca="false">O457</f>
        <v>-360000</v>
      </c>
      <c r="P456" s="140" t="n">
        <f aca="false">P457</f>
        <v>0</v>
      </c>
      <c r="Q456" s="140" t="n">
        <f aca="false">Q457</f>
        <v>0</v>
      </c>
      <c r="R456" s="140" t="n">
        <f aca="false">R457</f>
        <v>0</v>
      </c>
      <c r="S456" s="140" t="n">
        <f aca="false">S457</f>
        <v>0</v>
      </c>
      <c r="T456" s="140" t="n">
        <f aca="false">T457</f>
        <v>0</v>
      </c>
      <c r="U456" s="140" t="n">
        <f aca="false">U457</f>
        <v>0</v>
      </c>
      <c r="V456" s="140" t="n">
        <f aca="false">V457</f>
        <v>0</v>
      </c>
      <c r="W456" s="140" t="n">
        <f aca="false">W457</f>
        <v>0</v>
      </c>
      <c r="X456" s="140" t="n">
        <f aca="false">X457</f>
        <v>0</v>
      </c>
      <c r="Y456" s="140" t="n">
        <f aca="false">Y457</f>
        <v>-140000</v>
      </c>
      <c r="Z456" s="140" t="n">
        <f aca="false">Z457</f>
        <v>0</v>
      </c>
      <c r="AA456" s="140" t="n">
        <f aca="false">AA457</f>
        <v>0</v>
      </c>
      <c r="AB456" s="142" t="n">
        <f aca="false">AB457</f>
        <v>0</v>
      </c>
    </row>
    <row r="457" s="48" customFormat="true" ht="17.6" hidden="true" customHeight="false" outlineLevel="0" collapsed="false">
      <c r="A457" s="76"/>
      <c r="B457" s="110"/>
      <c r="C457" s="34" t="s">
        <v>361</v>
      </c>
      <c r="D457" s="107" t="n">
        <v>925</v>
      </c>
      <c r="E457" s="35" t="s">
        <v>52</v>
      </c>
      <c r="F457" s="35" t="s">
        <v>15</v>
      </c>
      <c r="G457" s="49" t="n">
        <v>9900010910</v>
      </c>
      <c r="H457" s="75"/>
      <c r="I457" s="140" t="n">
        <f aca="false">SUM(L457:AB457)</f>
        <v>0</v>
      </c>
      <c r="J457" s="140"/>
      <c r="K457" s="140"/>
      <c r="L457" s="141" t="n">
        <f aca="false">L458</f>
        <v>500000</v>
      </c>
      <c r="M457" s="141" t="n">
        <f aca="false">M458</f>
        <v>0</v>
      </c>
      <c r="N457" s="141" t="n">
        <f aca="false">N458</f>
        <v>0</v>
      </c>
      <c r="O457" s="140" t="n">
        <f aca="false">O458</f>
        <v>-360000</v>
      </c>
      <c r="P457" s="140" t="n">
        <f aca="false">P458</f>
        <v>0</v>
      </c>
      <c r="Q457" s="140" t="n">
        <f aca="false">Q458</f>
        <v>0</v>
      </c>
      <c r="R457" s="140" t="n">
        <f aca="false">R458</f>
        <v>0</v>
      </c>
      <c r="S457" s="140" t="n">
        <f aca="false">S458</f>
        <v>0</v>
      </c>
      <c r="T457" s="140" t="n">
        <f aca="false">T458</f>
        <v>0</v>
      </c>
      <c r="U457" s="140" t="n">
        <f aca="false">U458</f>
        <v>0</v>
      </c>
      <c r="V457" s="140" t="n">
        <f aca="false">V458</f>
        <v>0</v>
      </c>
      <c r="W457" s="140" t="n">
        <f aca="false">W458</f>
        <v>0</v>
      </c>
      <c r="X457" s="140" t="n">
        <f aca="false">X458</f>
        <v>0</v>
      </c>
      <c r="Y457" s="140" t="n">
        <f aca="false">Y458</f>
        <v>-140000</v>
      </c>
      <c r="Z457" s="140" t="n">
        <f aca="false">Z458</f>
        <v>0</v>
      </c>
      <c r="AA457" s="140" t="n">
        <f aca="false">AA458</f>
        <v>0</v>
      </c>
      <c r="AB457" s="142" t="n">
        <f aca="false">AB458</f>
        <v>0</v>
      </c>
    </row>
    <row r="458" s="48" customFormat="true" ht="17.6" hidden="true" customHeight="false" outlineLevel="0" collapsed="false">
      <c r="A458" s="76"/>
      <c r="B458" s="110"/>
      <c r="C458" s="34" t="s">
        <v>104</v>
      </c>
      <c r="D458" s="107" t="n">
        <v>925</v>
      </c>
      <c r="E458" s="35" t="s">
        <v>52</v>
      </c>
      <c r="F458" s="35" t="s">
        <v>15</v>
      </c>
      <c r="G458" s="49" t="n">
        <v>9900010910</v>
      </c>
      <c r="H458" s="75" t="n">
        <v>800</v>
      </c>
      <c r="I458" s="140" t="n">
        <f aca="false">SUM(L458:AB458)</f>
        <v>0</v>
      </c>
      <c r="J458" s="140"/>
      <c r="K458" s="140"/>
      <c r="L458" s="141" t="n">
        <v>500000</v>
      </c>
      <c r="M458" s="141"/>
      <c r="N458" s="141"/>
      <c r="O458" s="140" t="n">
        <v>-360000</v>
      </c>
      <c r="P458" s="140"/>
      <c r="Q458" s="140"/>
      <c r="R458" s="140"/>
      <c r="S458" s="140"/>
      <c r="T458" s="140"/>
      <c r="U458" s="140"/>
      <c r="V458" s="140"/>
      <c r="W458" s="140"/>
      <c r="X458" s="140"/>
      <c r="Y458" s="140" t="n">
        <v>-140000</v>
      </c>
      <c r="Z458" s="140"/>
      <c r="AA458" s="140"/>
      <c r="AB458" s="142"/>
    </row>
    <row r="459" s="48" customFormat="true" ht="17.6" hidden="false" customHeight="false" outlineLevel="0" collapsed="false">
      <c r="A459" s="76"/>
      <c r="B459" s="110"/>
      <c r="C459" s="34" t="s">
        <v>54</v>
      </c>
      <c r="D459" s="107" t="n">
        <v>925</v>
      </c>
      <c r="E459" s="35" t="s">
        <v>52</v>
      </c>
      <c r="F459" s="35" t="s">
        <v>17</v>
      </c>
      <c r="G459" s="49"/>
      <c r="H459" s="75"/>
      <c r="I459" s="140" t="n">
        <f aca="false">SUM(L459:AB459)</f>
        <v>1540208165.08</v>
      </c>
      <c r="J459" s="140" t="n">
        <f aca="false">J460+J511+J500</f>
        <v>1537562845.91</v>
      </c>
      <c r="K459" s="140" t="n">
        <f aca="false">I459-J459</f>
        <v>2645319.17000008</v>
      </c>
      <c r="L459" s="141" t="n">
        <f aca="false">L460+L511+L500</f>
        <v>1108694100</v>
      </c>
      <c r="M459" s="141" t="n">
        <f aca="false">M460+M511+M500</f>
        <v>77056000</v>
      </c>
      <c r="N459" s="141" t="n">
        <f aca="false">N460+N511+N500</f>
        <v>0</v>
      </c>
      <c r="O459" s="140" t="n">
        <f aca="false">O460+O511+O500</f>
        <v>31091400</v>
      </c>
      <c r="P459" s="140" t="n">
        <f aca="false">P460+P511+P500</f>
        <v>499900</v>
      </c>
      <c r="Q459" s="140" t="n">
        <f aca="false">Q460+Q511+Q500</f>
        <v>141995157.3</v>
      </c>
      <c r="R459" s="140" t="n">
        <f aca="false">R460+R511+R500</f>
        <v>8721461.2</v>
      </c>
      <c r="S459" s="140" t="n">
        <f aca="false">S460+S511+S500</f>
        <v>14916133</v>
      </c>
      <c r="T459" s="140" t="n">
        <f aca="false">T460+T511+T500</f>
        <v>11122100</v>
      </c>
      <c r="U459" s="140" t="n">
        <f aca="false">U460+U511+U500</f>
        <v>35414365.1</v>
      </c>
      <c r="V459" s="140" t="n">
        <f aca="false">V460+V511+V500</f>
        <v>-574715.81</v>
      </c>
      <c r="W459" s="140" t="n">
        <f aca="false">W460+W511+W500</f>
        <v>83211800</v>
      </c>
      <c r="X459" s="140" t="n">
        <f aca="false">X460+X511+X500</f>
        <v>1516993</v>
      </c>
      <c r="Y459" s="140" t="n">
        <f aca="false">Y460+Y510+Y500</f>
        <v>36205993.83</v>
      </c>
      <c r="Z459" s="140" t="n">
        <f aca="false">Z460+Z511+Z500</f>
        <v>1829000</v>
      </c>
      <c r="AA459" s="140" t="n">
        <f aca="false">AA460+AA511+AA500</f>
        <v>-11491522.54</v>
      </c>
      <c r="AB459" s="142" t="n">
        <f aca="false">AB460+AB511+AB500</f>
        <v>0</v>
      </c>
    </row>
    <row r="460" s="48" customFormat="true" ht="17.6" hidden="false" customHeight="false" outlineLevel="0" collapsed="false">
      <c r="A460" s="76"/>
      <c r="B460" s="110"/>
      <c r="C460" s="34" t="s">
        <v>163</v>
      </c>
      <c r="D460" s="107" t="n">
        <v>925</v>
      </c>
      <c r="E460" s="35" t="s">
        <v>52</v>
      </c>
      <c r="F460" s="35" t="s">
        <v>17</v>
      </c>
      <c r="G460" s="49" t="n">
        <v>5800000000</v>
      </c>
      <c r="H460" s="75"/>
      <c r="I460" s="140" t="n">
        <f aca="false">SUM(L460:AB460)</f>
        <v>1539919528.17</v>
      </c>
      <c r="J460" s="140" t="n">
        <f aca="false">J461</f>
        <v>1537274209</v>
      </c>
      <c r="K460" s="140" t="n">
        <f aca="false">I460-J460</f>
        <v>2645319.17000031</v>
      </c>
      <c r="L460" s="141" t="n">
        <f aca="false">L461</f>
        <v>1104194100</v>
      </c>
      <c r="M460" s="141" t="n">
        <f aca="false">M461</f>
        <v>77056000</v>
      </c>
      <c r="N460" s="141" t="n">
        <f aca="false">N461</f>
        <v>0</v>
      </c>
      <c r="O460" s="140" t="n">
        <f aca="false">O461</f>
        <v>23633400</v>
      </c>
      <c r="P460" s="140" t="n">
        <f aca="false">P461</f>
        <v>499900</v>
      </c>
      <c r="Q460" s="140" t="n">
        <f aca="false">Q461</f>
        <v>137861857.3</v>
      </c>
      <c r="R460" s="140" t="n">
        <f aca="false">R461</f>
        <v>8721461.2</v>
      </c>
      <c r="S460" s="140" t="n">
        <f aca="false">S461</f>
        <v>14916133</v>
      </c>
      <c r="T460" s="140" t="n">
        <f aca="false">T461</f>
        <v>11122100</v>
      </c>
      <c r="U460" s="140" t="n">
        <f aca="false">U461</f>
        <v>35414365.1</v>
      </c>
      <c r="V460" s="140" t="n">
        <f aca="false">V461</f>
        <v>-574715.81</v>
      </c>
      <c r="W460" s="140" t="n">
        <f aca="false">W461</f>
        <v>87211800</v>
      </c>
      <c r="X460" s="140" t="n">
        <f aca="false">X461</f>
        <v>1466993</v>
      </c>
      <c r="Y460" s="140" t="n">
        <f aca="false">Y461</f>
        <v>48058656.92</v>
      </c>
      <c r="Z460" s="140" t="n">
        <f aca="false">Z461</f>
        <v>1829000</v>
      </c>
      <c r="AA460" s="140" t="n">
        <f aca="false">AA461</f>
        <v>-11491522.54</v>
      </c>
      <c r="AB460" s="142" t="n">
        <f aca="false">AB461</f>
        <v>0</v>
      </c>
    </row>
    <row r="461" s="48" customFormat="true" ht="17.6" hidden="false" customHeight="false" outlineLevel="0" collapsed="false">
      <c r="A461" s="76"/>
      <c r="B461" s="110"/>
      <c r="C461" s="34" t="s">
        <v>164</v>
      </c>
      <c r="D461" s="107" t="n">
        <v>925</v>
      </c>
      <c r="E461" s="35" t="s">
        <v>52</v>
      </c>
      <c r="F461" s="35" t="s">
        <v>17</v>
      </c>
      <c r="G461" s="49" t="n">
        <v>5810000000</v>
      </c>
      <c r="H461" s="75"/>
      <c r="I461" s="140" t="n">
        <f aca="false">SUM(L461:AB461)</f>
        <v>1539919528.17</v>
      </c>
      <c r="J461" s="140" t="n">
        <f aca="false">J468+J470+J472+J474+J462+J484+J466+J478+J480+J464+J476+J482+J497</f>
        <v>1537274209</v>
      </c>
      <c r="K461" s="140" t="n">
        <f aca="false">I461-J461</f>
        <v>2645319.17000031</v>
      </c>
      <c r="L461" s="141" t="n">
        <f aca="false">L468+L470+L472+L474+L462+L484+L466+L478</f>
        <v>1104194100</v>
      </c>
      <c r="M461" s="141" t="n">
        <f aca="false">M468+M470+M472+M474+M462+M484+M466+M478</f>
        <v>77056000</v>
      </c>
      <c r="N461" s="141" t="n">
        <f aca="false">N468+N470+N472+N474+N462+N484+N466+N478</f>
        <v>0</v>
      </c>
      <c r="O461" s="140" t="n">
        <f aca="false">O468+O470+O472+O474+O462+O484+O466+O478+O480+O497</f>
        <v>23633400</v>
      </c>
      <c r="P461" s="140" t="n">
        <f aca="false">P468+P470+P472+P474+P462+P484+P466+P478+P480</f>
        <v>499900</v>
      </c>
      <c r="Q461" s="140" t="n">
        <f aca="false">Q468+Q470+Q472+Q474+Q462+Q484+Q466+Q478+Q480</f>
        <v>137861857.3</v>
      </c>
      <c r="R461" s="140" t="n">
        <f aca="false">R468+R470+R472+R474+R462+R484+R466+R478+R480+R476</f>
        <v>8721461.2</v>
      </c>
      <c r="S461" s="140" t="n">
        <f aca="false">S468+S470+S472+S474+S462+S484+S466+S478+S480</f>
        <v>14916133</v>
      </c>
      <c r="T461" s="140" t="n">
        <f aca="false">T468+T470+T472+T474+T462+T484+T466+T478+T480+T482</f>
        <v>11122100</v>
      </c>
      <c r="U461" s="140" t="n">
        <f aca="false">U468+U470+U472+U474+U462+U484+U466+U478+U480+U482</f>
        <v>35414365.1</v>
      </c>
      <c r="V461" s="140" t="n">
        <f aca="false">V468+V470+V472+V474+V462+V484+V466+V478+V480</f>
        <v>-574715.81</v>
      </c>
      <c r="W461" s="140" t="n">
        <f aca="false">W468+W470+W472+W474+W462+W484+W466+W478+W480+W464</f>
        <v>87211800</v>
      </c>
      <c r="X461" s="140" t="n">
        <f aca="false">X468+X470+X472+X474+X462+X484+X466+X478+X480+X482</f>
        <v>1466993</v>
      </c>
      <c r="Y461" s="140" t="n">
        <f aca="false">Y468+Y470+Y472+Y474+Y462+Y484+Y466+Y478+Y480+Y464+Y482</f>
        <v>48058656.92</v>
      </c>
      <c r="Z461" s="140" t="n">
        <f aca="false">Z468+Z470+Z472+Z474+Z462+Z484+Z466+Z478+Z480</f>
        <v>1829000</v>
      </c>
      <c r="AA461" s="140" t="n">
        <f aca="false">AA468+AA470+AA472+AA474+AA462+AA484+AA466+AA478+AA480+AA464</f>
        <v>-11491522.54</v>
      </c>
      <c r="AB461" s="142" t="n">
        <f aca="false">AB468+AB470+AB472+AB474+AB462+AB484+AB466+AB478+AB480</f>
        <v>0</v>
      </c>
    </row>
    <row r="462" s="48" customFormat="true" ht="33.8" hidden="false" customHeight="false" outlineLevel="0" collapsed="false">
      <c r="A462" s="76"/>
      <c r="B462" s="110"/>
      <c r="C462" s="34" t="s">
        <v>128</v>
      </c>
      <c r="D462" s="107" t="n">
        <v>925</v>
      </c>
      <c r="E462" s="35" t="s">
        <v>52</v>
      </c>
      <c r="F462" s="35" t="s">
        <v>17</v>
      </c>
      <c r="G462" s="49" t="n">
        <v>5810000590</v>
      </c>
      <c r="H462" s="75"/>
      <c r="I462" s="140" t="n">
        <f aca="false">SUM(L462:AB462)</f>
        <v>185935291.66</v>
      </c>
      <c r="J462" s="140" t="n">
        <f aca="false">J463</f>
        <v>185935291.66</v>
      </c>
      <c r="K462" s="140" t="n">
        <f aca="false">I462-J462</f>
        <v>0</v>
      </c>
      <c r="L462" s="141" t="n">
        <f aca="false">L463</f>
        <v>142138900</v>
      </c>
      <c r="M462" s="141" t="n">
        <f aca="false">M463</f>
        <v>0</v>
      </c>
      <c r="N462" s="141" t="n">
        <f aca="false">N463</f>
        <v>0</v>
      </c>
      <c r="O462" s="140" t="n">
        <f aca="false">O463</f>
        <v>342000</v>
      </c>
      <c r="P462" s="140" t="n">
        <f aca="false">P463</f>
        <v>136400</v>
      </c>
      <c r="Q462" s="140" t="n">
        <f aca="false">Q463</f>
        <v>22601997.3</v>
      </c>
      <c r="R462" s="140" t="n">
        <f aca="false">R463</f>
        <v>1410061.2</v>
      </c>
      <c r="S462" s="140" t="n">
        <f aca="false">S463</f>
        <v>323340</v>
      </c>
      <c r="T462" s="140" t="n">
        <f aca="false">T463</f>
        <v>4553600</v>
      </c>
      <c r="U462" s="140" t="n">
        <f aca="false">U463</f>
        <v>2096298.1</v>
      </c>
      <c r="V462" s="140" t="n">
        <f aca="false">V463</f>
        <v>-834735.52</v>
      </c>
      <c r="W462" s="140" t="n">
        <f aca="false">W463</f>
        <v>5886294</v>
      </c>
      <c r="X462" s="140" t="n">
        <f aca="false">X463</f>
        <v>1763793</v>
      </c>
      <c r="Y462" s="140" t="n">
        <f aca="false">Y463</f>
        <v>2646842.86</v>
      </c>
      <c r="Z462" s="140" t="n">
        <f aca="false">Z463</f>
        <v>3136122.17</v>
      </c>
      <c r="AA462" s="140" t="n">
        <f aca="false">AA463</f>
        <v>-265621.45</v>
      </c>
      <c r="AB462" s="142" t="n">
        <f aca="false">AB463</f>
        <v>0</v>
      </c>
    </row>
    <row r="463" s="48" customFormat="true" ht="33.8" hidden="false" customHeight="false" outlineLevel="0" collapsed="false">
      <c r="A463" s="76"/>
      <c r="B463" s="110"/>
      <c r="C463" s="34" t="s">
        <v>167</v>
      </c>
      <c r="D463" s="107" t="n">
        <v>925</v>
      </c>
      <c r="E463" s="35" t="s">
        <v>52</v>
      </c>
      <c r="F463" s="35" t="s">
        <v>17</v>
      </c>
      <c r="G463" s="49" t="n">
        <v>5810000590</v>
      </c>
      <c r="H463" s="75" t="n">
        <v>600</v>
      </c>
      <c r="I463" s="140" t="n">
        <f aca="false">SUM(L463:AB463)</f>
        <v>185935291.66</v>
      </c>
      <c r="J463" s="140" t="n">
        <v>185935291.66</v>
      </c>
      <c r="K463" s="140" t="n">
        <f aca="false">I463-J463</f>
        <v>0</v>
      </c>
      <c r="L463" s="141" t="n">
        <v>142138900</v>
      </c>
      <c r="M463" s="141"/>
      <c r="N463" s="141"/>
      <c r="O463" s="140" t="n">
        <v>342000</v>
      </c>
      <c r="P463" s="140" t="n">
        <v>136400</v>
      </c>
      <c r="Q463" s="140" t="n">
        <v>22601997.3</v>
      </c>
      <c r="R463" s="140" t="n">
        <v>1410061.2</v>
      </c>
      <c r="S463" s="140" t="n">
        <v>323340</v>
      </c>
      <c r="T463" s="140" t="n">
        <v>4553600</v>
      </c>
      <c r="U463" s="140" t="n">
        <v>2096298.1</v>
      </c>
      <c r="V463" s="140" t="n">
        <v>-834735.52</v>
      </c>
      <c r="W463" s="140" t="n">
        <v>5886294</v>
      </c>
      <c r="X463" s="140" t="n">
        <v>1763793</v>
      </c>
      <c r="Y463" s="140" t="n">
        <v>2646842.86</v>
      </c>
      <c r="Z463" s="140" t="n">
        <v>3136122.17</v>
      </c>
      <c r="AA463" s="140" t="n">
        <v>-265621.45</v>
      </c>
      <c r="AB463" s="142"/>
    </row>
    <row r="464" s="48" customFormat="true" ht="33.8" hidden="false" customHeight="false" outlineLevel="0" collapsed="false">
      <c r="A464" s="76"/>
      <c r="B464" s="110"/>
      <c r="C464" s="34" t="s">
        <v>166</v>
      </c>
      <c r="D464" s="107" t="n">
        <v>925</v>
      </c>
      <c r="E464" s="35" t="s">
        <v>52</v>
      </c>
      <c r="F464" s="35" t="s">
        <v>17</v>
      </c>
      <c r="G464" s="49" t="n">
        <v>5810009010</v>
      </c>
      <c r="H464" s="75"/>
      <c r="I464" s="140" t="n">
        <f aca="false">SUM(L464:AB464)</f>
        <v>763506</v>
      </c>
      <c r="J464" s="140" t="n">
        <f aca="false">J465</f>
        <v>403506</v>
      </c>
      <c r="K464" s="140" t="n">
        <f aca="false">I464-J464</f>
        <v>360000</v>
      </c>
      <c r="L464" s="141"/>
      <c r="M464" s="141"/>
      <c r="N464" s="141"/>
      <c r="O464" s="140"/>
      <c r="P464" s="140"/>
      <c r="Q464" s="140"/>
      <c r="R464" s="140"/>
      <c r="S464" s="140"/>
      <c r="T464" s="140"/>
      <c r="U464" s="140"/>
      <c r="V464" s="140"/>
      <c r="W464" s="140" t="n">
        <f aca="false">W465</f>
        <v>419100</v>
      </c>
      <c r="X464" s="140"/>
      <c r="Y464" s="140" t="n">
        <f aca="false">Y465</f>
        <v>-15594</v>
      </c>
      <c r="Z464" s="140"/>
      <c r="AA464" s="140" t="n">
        <f aca="false">AA465</f>
        <v>360000</v>
      </c>
      <c r="AB464" s="142"/>
    </row>
    <row r="465" s="48" customFormat="true" ht="33.8" hidden="false" customHeight="false" outlineLevel="0" collapsed="false">
      <c r="A465" s="76"/>
      <c r="B465" s="110"/>
      <c r="C465" s="34" t="s">
        <v>167</v>
      </c>
      <c r="D465" s="107" t="n">
        <v>925</v>
      </c>
      <c r="E465" s="35" t="s">
        <v>52</v>
      </c>
      <c r="F465" s="35" t="s">
        <v>17</v>
      </c>
      <c r="G465" s="49" t="n">
        <v>5810009010</v>
      </c>
      <c r="H465" s="75" t="n">
        <v>600</v>
      </c>
      <c r="I465" s="140" t="n">
        <f aca="false">SUM(L465:AB465)</f>
        <v>763506</v>
      </c>
      <c r="J465" s="140" t="n">
        <v>403506</v>
      </c>
      <c r="K465" s="140" t="n">
        <f aca="false">I465-J465</f>
        <v>360000</v>
      </c>
      <c r="L465" s="141"/>
      <c r="M465" s="141"/>
      <c r="N465" s="141"/>
      <c r="O465" s="140"/>
      <c r="P465" s="140"/>
      <c r="Q465" s="140"/>
      <c r="R465" s="140"/>
      <c r="S465" s="140"/>
      <c r="T465" s="140"/>
      <c r="U465" s="140"/>
      <c r="V465" s="140"/>
      <c r="W465" s="140" t="n">
        <v>419100</v>
      </c>
      <c r="X465" s="140"/>
      <c r="Y465" s="140" t="n">
        <v>-15594</v>
      </c>
      <c r="Z465" s="140"/>
      <c r="AA465" s="140" t="n">
        <v>360000</v>
      </c>
      <c r="AB465" s="142"/>
    </row>
    <row r="466" s="48" customFormat="true" ht="17.6" hidden="false" customHeight="false" outlineLevel="0" collapsed="false">
      <c r="A466" s="76"/>
      <c r="B466" s="110"/>
      <c r="C466" s="34" t="s">
        <v>168</v>
      </c>
      <c r="D466" s="107" t="n">
        <v>925</v>
      </c>
      <c r="E466" s="35" t="s">
        <v>52</v>
      </c>
      <c r="F466" s="35" t="s">
        <v>17</v>
      </c>
      <c r="G466" s="49" t="n">
        <v>5810009020</v>
      </c>
      <c r="H466" s="75"/>
      <c r="I466" s="140" t="n">
        <f aca="false">SUM(L466:AB466)</f>
        <v>2639666.87</v>
      </c>
      <c r="J466" s="140" t="n">
        <f aca="false">J467</f>
        <v>2639666.87</v>
      </c>
      <c r="K466" s="140" t="n">
        <f aca="false">I466-J466</f>
        <v>0</v>
      </c>
      <c r="L466" s="141" t="n">
        <f aca="false">L467</f>
        <v>700000</v>
      </c>
      <c r="M466" s="141" t="n">
        <f aca="false">M467</f>
        <v>0</v>
      </c>
      <c r="N466" s="141" t="n">
        <f aca="false">N467</f>
        <v>0</v>
      </c>
      <c r="O466" s="140" t="n">
        <f aca="false">O467</f>
        <v>0</v>
      </c>
      <c r="P466" s="140" t="n">
        <f aca="false">P467</f>
        <v>0</v>
      </c>
      <c r="Q466" s="140" t="n">
        <f aca="false">Q467</f>
        <v>0</v>
      </c>
      <c r="R466" s="140" t="n">
        <f aca="false">R467</f>
        <v>0</v>
      </c>
      <c r="S466" s="140" t="n">
        <f aca="false">S467</f>
        <v>0</v>
      </c>
      <c r="T466" s="140" t="n">
        <f aca="false">T467</f>
        <v>500000</v>
      </c>
      <c r="U466" s="140" t="n">
        <f aca="false">U467</f>
        <v>0</v>
      </c>
      <c r="V466" s="140" t="n">
        <f aca="false">V467</f>
        <v>2168853.24</v>
      </c>
      <c r="W466" s="140" t="n">
        <f aca="false">W467</f>
        <v>0</v>
      </c>
      <c r="X466" s="140" t="n">
        <f aca="false">X467</f>
        <v>-508352.87</v>
      </c>
      <c r="Y466" s="140" t="n">
        <f aca="false">Y467</f>
        <v>-539893.53</v>
      </c>
      <c r="Z466" s="140" t="n">
        <f aca="false">Z467</f>
        <v>100000</v>
      </c>
      <c r="AA466" s="140" t="n">
        <f aca="false">AA467</f>
        <v>219060.03</v>
      </c>
      <c r="AB466" s="142" t="n">
        <f aca="false">AB467</f>
        <v>0</v>
      </c>
    </row>
    <row r="467" s="48" customFormat="true" ht="33.6" hidden="false" customHeight="false" outlineLevel="0" collapsed="false">
      <c r="A467" s="76"/>
      <c r="B467" s="110"/>
      <c r="C467" s="34" t="s">
        <v>167</v>
      </c>
      <c r="D467" s="107" t="n">
        <v>925</v>
      </c>
      <c r="E467" s="35" t="s">
        <v>52</v>
      </c>
      <c r="F467" s="35" t="s">
        <v>17</v>
      </c>
      <c r="G467" s="49" t="n">
        <v>5810009020</v>
      </c>
      <c r="H467" s="75" t="n">
        <v>600</v>
      </c>
      <c r="I467" s="140" t="n">
        <f aca="false">SUM(L467:AB467)</f>
        <v>2639666.87</v>
      </c>
      <c r="J467" s="140" t="n">
        <v>2639666.87</v>
      </c>
      <c r="K467" s="140" t="n">
        <f aca="false">I467-J467</f>
        <v>0</v>
      </c>
      <c r="L467" s="141" t="n">
        <v>700000</v>
      </c>
      <c r="M467" s="141"/>
      <c r="N467" s="141"/>
      <c r="O467" s="140"/>
      <c r="P467" s="140"/>
      <c r="Q467" s="140"/>
      <c r="R467" s="140"/>
      <c r="S467" s="140"/>
      <c r="T467" s="140" t="n">
        <v>500000</v>
      </c>
      <c r="U467" s="140"/>
      <c r="V467" s="140" t="n">
        <v>2168853.24</v>
      </c>
      <c r="W467" s="140"/>
      <c r="X467" s="140" t="n">
        <v>-508352.87</v>
      </c>
      <c r="Y467" s="140" t="n">
        <v>-539893.53</v>
      </c>
      <c r="Z467" s="140" t="n">
        <v>100000</v>
      </c>
      <c r="AA467" s="140" t="n">
        <v>219060.03</v>
      </c>
      <c r="AB467" s="142"/>
    </row>
    <row r="468" s="48" customFormat="true" ht="111.4" hidden="false" customHeight="false" outlineLevel="0" collapsed="false">
      <c r="A468" s="76"/>
      <c r="B468" s="110"/>
      <c r="C468" s="85" t="s">
        <v>170</v>
      </c>
      <c r="D468" s="107" t="n">
        <v>925</v>
      </c>
      <c r="E468" s="35" t="s">
        <v>52</v>
      </c>
      <c r="F468" s="35" t="s">
        <v>17</v>
      </c>
      <c r="G468" s="49" t="n">
        <v>5810060820</v>
      </c>
      <c r="H468" s="75"/>
      <c r="I468" s="140" t="n">
        <f aca="false">SUM(L468:AB468)</f>
        <v>3623067.3</v>
      </c>
      <c r="J468" s="140" t="n">
        <f aca="false">J469</f>
        <v>3623067.3</v>
      </c>
      <c r="K468" s="140" t="n">
        <f aca="false">I468-J468</f>
        <v>0</v>
      </c>
      <c r="L468" s="141" t="n">
        <f aca="false">L469</f>
        <v>2034900</v>
      </c>
      <c r="M468" s="141" t="n">
        <f aca="false">M469</f>
        <v>0</v>
      </c>
      <c r="N468" s="141" t="n">
        <f aca="false">N469</f>
        <v>0</v>
      </c>
      <c r="O468" s="140" t="n">
        <f aca="false">O469</f>
        <v>0</v>
      </c>
      <c r="P468" s="140" t="n">
        <f aca="false">P469</f>
        <v>0</v>
      </c>
      <c r="Q468" s="140" t="n">
        <f aca="false">Q469</f>
        <v>0</v>
      </c>
      <c r="R468" s="140" t="n">
        <f aca="false">R469</f>
        <v>0</v>
      </c>
      <c r="S468" s="140" t="n">
        <f aca="false">S469</f>
        <v>0</v>
      </c>
      <c r="T468" s="140" t="n">
        <f aca="false">T469</f>
        <v>0</v>
      </c>
      <c r="U468" s="140" t="n">
        <f aca="false">U469</f>
        <v>1602600</v>
      </c>
      <c r="V468" s="140" t="n">
        <f aca="false">V469</f>
        <v>0</v>
      </c>
      <c r="W468" s="140" t="n">
        <f aca="false">W469</f>
        <v>0</v>
      </c>
      <c r="X468" s="140" t="n">
        <f aca="false">X469</f>
        <v>0</v>
      </c>
      <c r="Y468" s="140" t="n">
        <f aca="false">Y469</f>
        <v>0</v>
      </c>
      <c r="Z468" s="140" t="n">
        <f aca="false">Z469</f>
        <v>-14432.7</v>
      </c>
      <c r="AA468" s="140" t="n">
        <f aca="false">AA469</f>
        <v>0</v>
      </c>
      <c r="AB468" s="142" t="n">
        <f aca="false">AB469</f>
        <v>0</v>
      </c>
    </row>
    <row r="469" s="48" customFormat="true" ht="33.6" hidden="false" customHeight="false" outlineLevel="0" collapsed="false">
      <c r="A469" s="76"/>
      <c r="B469" s="110"/>
      <c r="C469" s="34" t="s">
        <v>167</v>
      </c>
      <c r="D469" s="107" t="n">
        <v>925</v>
      </c>
      <c r="E469" s="35" t="s">
        <v>52</v>
      </c>
      <c r="F469" s="35" t="s">
        <v>17</v>
      </c>
      <c r="G469" s="49" t="n">
        <v>5810060820</v>
      </c>
      <c r="H469" s="75" t="n">
        <v>600</v>
      </c>
      <c r="I469" s="140" t="n">
        <f aca="false">SUM(L469:AB469)</f>
        <v>3623067.3</v>
      </c>
      <c r="J469" s="140" t="n">
        <v>3623067.3</v>
      </c>
      <c r="K469" s="140" t="n">
        <f aca="false">I469-J469</f>
        <v>0</v>
      </c>
      <c r="L469" s="141" t="n">
        <v>2034900</v>
      </c>
      <c r="M469" s="141"/>
      <c r="N469" s="141"/>
      <c r="O469" s="140"/>
      <c r="P469" s="140"/>
      <c r="Q469" s="140"/>
      <c r="R469" s="140"/>
      <c r="S469" s="140"/>
      <c r="T469" s="140"/>
      <c r="U469" s="140" t="n">
        <v>1602600</v>
      </c>
      <c r="V469" s="140"/>
      <c r="W469" s="140"/>
      <c r="X469" s="140"/>
      <c r="Y469" s="140"/>
      <c r="Z469" s="140" t="n">
        <v>-14432.7</v>
      </c>
      <c r="AA469" s="140"/>
      <c r="AB469" s="142"/>
    </row>
    <row r="470" s="48" customFormat="true" ht="80.55" hidden="false" customHeight="false" outlineLevel="0" collapsed="false">
      <c r="A470" s="76"/>
      <c r="B470" s="110"/>
      <c r="C470" s="34" t="s">
        <v>171</v>
      </c>
      <c r="D470" s="107" t="n">
        <v>925</v>
      </c>
      <c r="E470" s="35" t="s">
        <v>52</v>
      </c>
      <c r="F470" s="35" t="s">
        <v>17</v>
      </c>
      <c r="G470" s="49" t="n">
        <v>5810060860</v>
      </c>
      <c r="H470" s="75"/>
      <c r="I470" s="140" t="n">
        <f aca="false">SUM(L470:AB470)</f>
        <v>1010398000</v>
      </c>
      <c r="J470" s="140" t="n">
        <f aca="false">J471</f>
        <v>1010398000</v>
      </c>
      <c r="K470" s="140" t="n">
        <f aca="false">I470-J470</f>
        <v>0</v>
      </c>
      <c r="L470" s="141" t="n">
        <f aca="false">L471</f>
        <v>782697100</v>
      </c>
      <c r="M470" s="141" t="n">
        <f aca="false">M471</f>
        <v>29872200</v>
      </c>
      <c r="N470" s="141" t="n">
        <f aca="false">N471</f>
        <v>0</v>
      </c>
      <c r="O470" s="140" t="n">
        <f aca="false">O471</f>
        <v>-7422500</v>
      </c>
      <c r="P470" s="140" t="n">
        <f aca="false">P471</f>
        <v>0</v>
      </c>
      <c r="Q470" s="140" t="n">
        <f aca="false">Q471</f>
        <v>112162000</v>
      </c>
      <c r="R470" s="140" t="n">
        <f aca="false">R471</f>
        <v>0</v>
      </c>
      <c r="S470" s="140" t="n">
        <f aca="false">S471</f>
        <v>0</v>
      </c>
      <c r="T470" s="140" t="n">
        <f aca="false">T471</f>
        <v>0</v>
      </c>
      <c r="U470" s="140" t="n">
        <f aca="false">U471</f>
        <v>0</v>
      </c>
      <c r="V470" s="140" t="n">
        <f aca="false">V471</f>
        <v>650000</v>
      </c>
      <c r="W470" s="140" t="n">
        <f aca="false">W471</f>
        <v>42337700</v>
      </c>
      <c r="X470" s="140" t="n">
        <f aca="false">X471</f>
        <v>0</v>
      </c>
      <c r="Y470" s="140" t="n">
        <f aca="false">Y471</f>
        <v>50101500</v>
      </c>
      <c r="Z470" s="140" t="n">
        <f aca="false">Z471</f>
        <v>0</v>
      </c>
      <c r="AA470" s="140" t="n">
        <f aca="false">AA471</f>
        <v>0</v>
      </c>
      <c r="AB470" s="142" t="n">
        <f aca="false">AB471</f>
        <v>0</v>
      </c>
    </row>
    <row r="471" s="48" customFormat="true" ht="33.6" hidden="false" customHeight="false" outlineLevel="0" collapsed="false">
      <c r="A471" s="76"/>
      <c r="B471" s="110"/>
      <c r="C471" s="34" t="s">
        <v>167</v>
      </c>
      <c r="D471" s="107" t="n">
        <v>925</v>
      </c>
      <c r="E471" s="35" t="s">
        <v>52</v>
      </c>
      <c r="F471" s="35" t="s">
        <v>17</v>
      </c>
      <c r="G471" s="49" t="n">
        <v>5810060860</v>
      </c>
      <c r="H471" s="75" t="n">
        <v>600</v>
      </c>
      <c r="I471" s="140" t="n">
        <f aca="false">SUM(L471:AB471)</f>
        <v>1010398000</v>
      </c>
      <c r="J471" s="140" t="n">
        <v>1010398000</v>
      </c>
      <c r="K471" s="140" t="n">
        <f aca="false">I471-J471</f>
        <v>0</v>
      </c>
      <c r="L471" s="141" t="n">
        <v>782697100</v>
      </c>
      <c r="M471" s="141" t="n">
        <v>29872200</v>
      </c>
      <c r="N471" s="141"/>
      <c r="O471" s="140" t="n">
        <v>-7422500</v>
      </c>
      <c r="P471" s="140"/>
      <c r="Q471" s="140" t="n">
        <v>112162000</v>
      </c>
      <c r="R471" s="140"/>
      <c r="S471" s="140"/>
      <c r="T471" s="140"/>
      <c r="U471" s="140"/>
      <c r="V471" s="140" t="n">
        <v>650000</v>
      </c>
      <c r="W471" s="140" t="n">
        <v>42337700</v>
      </c>
      <c r="X471" s="140"/>
      <c r="Y471" s="140" t="n">
        <v>50101500</v>
      </c>
      <c r="Z471" s="140"/>
      <c r="AA471" s="140"/>
      <c r="AB471" s="142"/>
    </row>
    <row r="472" s="48" customFormat="true" ht="159.2" hidden="false" customHeight="false" outlineLevel="0" collapsed="false">
      <c r="A472" s="76"/>
      <c r="B472" s="110"/>
      <c r="C472" s="34" t="s">
        <v>412</v>
      </c>
      <c r="D472" s="107" t="n">
        <v>925</v>
      </c>
      <c r="E472" s="35" t="s">
        <v>52</v>
      </c>
      <c r="F472" s="35" t="s">
        <v>17</v>
      </c>
      <c r="G472" s="49" t="n">
        <v>5810062370</v>
      </c>
      <c r="H472" s="75"/>
      <c r="I472" s="140" t="n">
        <f aca="false">SUM(L472:AB472)</f>
        <v>26840000</v>
      </c>
      <c r="J472" s="140" t="n">
        <f aca="false">J473</f>
        <v>26840000</v>
      </c>
      <c r="K472" s="140" t="n">
        <f aca="false">I472-J472</f>
        <v>0</v>
      </c>
      <c r="L472" s="141" t="n">
        <f aca="false">L473</f>
        <v>2529500</v>
      </c>
      <c r="M472" s="141" t="n">
        <f aca="false">M473</f>
        <v>0</v>
      </c>
      <c r="N472" s="141" t="n">
        <f aca="false">N473</f>
        <v>0</v>
      </c>
      <c r="O472" s="140" t="n">
        <f aca="false">O473</f>
        <v>0</v>
      </c>
      <c r="P472" s="140" t="n">
        <f aca="false">P473</f>
        <v>0</v>
      </c>
      <c r="Q472" s="140" t="n">
        <f aca="false">Q473</f>
        <v>0</v>
      </c>
      <c r="R472" s="140" t="n">
        <f aca="false">R473</f>
        <v>0</v>
      </c>
      <c r="S472" s="140" t="n">
        <f aca="false">S473</f>
        <v>0</v>
      </c>
      <c r="T472" s="140" t="n">
        <f aca="false">T473</f>
        <v>0</v>
      </c>
      <c r="U472" s="140" t="n">
        <f aca="false">U473</f>
        <v>19249400</v>
      </c>
      <c r="V472" s="140" t="n">
        <f aca="false">V473</f>
        <v>0</v>
      </c>
      <c r="W472" s="140" t="n">
        <f aca="false">W473</f>
        <v>0</v>
      </c>
      <c r="X472" s="140" t="n">
        <f aca="false">X473</f>
        <v>0</v>
      </c>
      <c r="Y472" s="140" t="n">
        <f aca="false">Y473</f>
        <v>5061100</v>
      </c>
      <c r="Z472" s="140" t="n">
        <f aca="false">Z473</f>
        <v>0</v>
      </c>
      <c r="AA472" s="140" t="n">
        <f aca="false">AA473</f>
        <v>0</v>
      </c>
      <c r="AB472" s="142" t="n">
        <f aca="false">AB473</f>
        <v>0</v>
      </c>
    </row>
    <row r="473" s="48" customFormat="true" ht="33.6" hidden="false" customHeight="false" outlineLevel="0" collapsed="false">
      <c r="A473" s="76"/>
      <c r="B473" s="110"/>
      <c r="C473" s="34" t="s">
        <v>167</v>
      </c>
      <c r="D473" s="107" t="n">
        <v>925</v>
      </c>
      <c r="E473" s="35" t="s">
        <v>52</v>
      </c>
      <c r="F473" s="35" t="s">
        <v>17</v>
      </c>
      <c r="G473" s="49" t="n">
        <v>5810062370</v>
      </c>
      <c r="H473" s="75" t="n">
        <v>600</v>
      </c>
      <c r="I473" s="140" t="n">
        <f aca="false">SUM(L473:AB473)</f>
        <v>26840000</v>
      </c>
      <c r="J473" s="140" t="n">
        <v>26840000</v>
      </c>
      <c r="K473" s="140" t="n">
        <f aca="false">I473-J473</f>
        <v>0</v>
      </c>
      <c r="L473" s="141" t="n">
        <v>2529500</v>
      </c>
      <c r="M473" s="141"/>
      <c r="N473" s="141"/>
      <c r="O473" s="140"/>
      <c r="P473" s="140"/>
      <c r="Q473" s="140"/>
      <c r="R473" s="140"/>
      <c r="S473" s="140"/>
      <c r="T473" s="140"/>
      <c r="U473" s="140" t="n">
        <v>19249400</v>
      </c>
      <c r="V473" s="140"/>
      <c r="W473" s="140"/>
      <c r="X473" s="140"/>
      <c r="Y473" s="140" t="n">
        <v>5061100</v>
      </c>
      <c r="Z473" s="140"/>
      <c r="AA473" s="140"/>
      <c r="AB473" s="142"/>
    </row>
    <row r="474" s="48" customFormat="true" ht="159.7" hidden="false" customHeight="true" outlineLevel="0" collapsed="false">
      <c r="A474" s="76"/>
      <c r="B474" s="110"/>
      <c r="C474" s="34" t="s">
        <v>172</v>
      </c>
      <c r="D474" s="107" t="n">
        <v>925</v>
      </c>
      <c r="E474" s="35" t="s">
        <v>52</v>
      </c>
      <c r="F474" s="35" t="s">
        <v>17</v>
      </c>
      <c r="G474" s="49" t="n">
        <v>5810062500</v>
      </c>
      <c r="H474" s="75"/>
      <c r="I474" s="140" t="n">
        <f aca="false">SUM(L474:AB474)</f>
        <v>5756100</v>
      </c>
      <c r="J474" s="140" t="n">
        <f aca="false">J475</f>
        <v>5756100</v>
      </c>
      <c r="K474" s="140" t="n">
        <f aca="false">I474-J474</f>
        <v>0</v>
      </c>
      <c r="L474" s="141" t="n">
        <f aca="false">L475</f>
        <v>5756100</v>
      </c>
      <c r="M474" s="141" t="n">
        <f aca="false">M475</f>
        <v>0</v>
      </c>
      <c r="N474" s="141" t="n">
        <f aca="false">N475</f>
        <v>0</v>
      </c>
      <c r="O474" s="140" t="n">
        <f aca="false">O475</f>
        <v>0</v>
      </c>
      <c r="P474" s="140" t="n">
        <f aca="false">P475</f>
        <v>0</v>
      </c>
      <c r="Q474" s="140" t="n">
        <f aca="false">Q475</f>
        <v>0</v>
      </c>
      <c r="R474" s="140" t="n">
        <f aca="false">R475</f>
        <v>0</v>
      </c>
      <c r="S474" s="140" t="n">
        <f aca="false">S475</f>
        <v>0</v>
      </c>
      <c r="T474" s="140" t="n">
        <f aca="false">T475</f>
        <v>0</v>
      </c>
      <c r="U474" s="140" t="n">
        <f aca="false">U475</f>
        <v>0</v>
      </c>
      <c r="V474" s="140" t="n">
        <f aca="false">V475</f>
        <v>0</v>
      </c>
      <c r="W474" s="140" t="n">
        <f aca="false">W475</f>
        <v>0</v>
      </c>
      <c r="X474" s="140" t="n">
        <f aca="false">X475</f>
        <v>0</v>
      </c>
      <c r="Y474" s="140" t="n">
        <f aca="false">Y475</f>
        <v>0</v>
      </c>
      <c r="Z474" s="140" t="n">
        <f aca="false">Z475</f>
        <v>0</v>
      </c>
      <c r="AA474" s="140" t="n">
        <f aca="false">AA475</f>
        <v>0</v>
      </c>
      <c r="AB474" s="142" t="n">
        <f aca="false">AB475</f>
        <v>0</v>
      </c>
    </row>
    <row r="475" s="48" customFormat="true" ht="33.8" hidden="false" customHeight="false" outlineLevel="0" collapsed="false">
      <c r="A475" s="76"/>
      <c r="B475" s="110"/>
      <c r="C475" s="34" t="s">
        <v>167</v>
      </c>
      <c r="D475" s="107" t="n">
        <v>925</v>
      </c>
      <c r="E475" s="35" t="s">
        <v>52</v>
      </c>
      <c r="F475" s="35" t="s">
        <v>17</v>
      </c>
      <c r="G475" s="49" t="n">
        <v>5810062500</v>
      </c>
      <c r="H475" s="75" t="n">
        <v>600</v>
      </c>
      <c r="I475" s="140" t="n">
        <f aca="false">SUM(L475:AB475)</f>
        <v>5756100</v>
      </c>
      <c r="J475" s="140" t="n">
        <v>5756100</v>
      </c>
      <c r="K475" s="140" t="n">
        <f aca="false">I475-J475</f>
        <v>0</v>
      </c>
      <c r="L475" s="141" t="n">
        <v>5756100</v>
      </c>
      <c r="M475" s="141"/>
      <c r="N475" s="141"/>
      <c r="O475" s="140"/>
      <c r="P475" s="140"/>
      <c r="Q475" s="140"/>
      <c r="R475" s="140"/>
      <c r="S475" s="140"/>
      <c r="T475" s="140"/>
      <c r="U475" s="140"/>
      <c r="V475" s="140"/>
      <c r="W475" s="140"/>
      <c r="X475" s="140"/>
      <c r="Y475" s="140"/>
      <c r="Z475" s="140"/>
      <c r="AA475" s="140"/>
      <c r="AB475" s="142"/>
    </row>
    <row r="476" s="48" customFormat="true" ht="33.8" hidden="false" customHeight="false" outlineLevel="0" collapsed="false">
      <c r="A476" s="76"/>
      <c r="B476" s="110"/>
      <c r="C476" s="34" t="s">
        <v>173</v>
      </c>
      <c r="D476" s="107" t="n">
        <v>925</v>
      </c>
      <c r="E476" s="35" t="s">
        <v>52</v>
      </c>
      <c r="F476" s="35" t="s">
        <v>17</v>
      </c>
      <c r="G476" s="49" t="n">
        <v>5810062980</v>
      </c>
      <c r="H476" s="75"/>
      <c r="I476" s="140" t="n">
        <f aca="false">SUM(L476:AB476)</f>
        <v>7031800</v>
      </c>
      <c r="J476" s="140" t="n">
        <f aca="false">J477</f>
        <v>7031800</v>
      </c>
      <c r="K476" s="140" t="n">
        <f aca="false">I476-J476</f>
        <v>0</v>
      </c>
      <c r="L476" s="141"/>
      <c r="M476" s="141"/>
      <c r="N476" s="141"/>
      <c r="O476" s="140"/>
      <c r="P476" s="140"/>
      <c r="Q476" s="140"/>
      <c r="R476" s="140" t="n">
        <f aca="false">R477</f>
        <v>7031800</v>
      </c>
      <c r="S476" s="140"/>
      <c r="T476" s="140"/>
      <c r="U476" s="140"/>
      <c r="V476" s="140"/>
      <c r="W476" s="140"/>
      <c r="X476" s="140"/>
      <c r="Y476" s="140"/>
      <c r="Z476" s="140"/>
      <c r="AA476" s="140"/>
      <c r="AB476" s="142"/>
    </row>
    <row r="477" s="48" customFormat="true" ht="33.8" hidden="false" customHeight="false" outlineLevel="0" collapsed="false">
      <c r="A477" s="76"/>
      <c r="B477" s="110"/>
      <c r="C477" s="34" t="s">
        <v>167</v>
      </c>
      <c r="D477" s="107" t="n">
        <v>925</v>
      </c>
      <c r="E477" s="35" t="s">
        <v>52</v>
      </c>
      <c r="F477" s="35" t="s">
        <v>17</v>
      </c>
      <c r="G477" s="49" t="n">
        <v>5810062980</v>
      </c>
      <c r="H477" s="75" t="n">
        <v>600</v>
      </c>
      <c r="I477" s="140" t="n">
        <f aca="false">SUM(L477:AB477)</f>
        <v>7031800</v>
      </c>
      <c r="J477" s="140" t="n">
        <v>7031800</v>
      </c>
      <c r="K477" s="140" t="n">
        <f aca="false">I477-J477</f>
        <v>0</v>
      </c>
      <c r="L477" s="141"/>
      <c r="M477" s="141"/>
      <c r="N477" s="141"/>
      <c r="O477" s="140"/>
      <c r="P477" s="140"/>
      <c r="Q477" s="140"/>
      <c r="R477" s="140" t="n">
        <v>7031800</v>
      </c>
      <c r="S477" s="140"/>
      <c r="T477" s="140"/>
      <c r="U477" s="140"/>
      <c r="V477" s="140"/>
      <c r="W477" s="140"/>
      <c r="X477" s="140"/>
      <c r="Y477" s="140"/>
      <c r="Z477" s="140"/>
      <c r="AA477" s="140"/>
      <c r="AB477" s="142"/>
    </row>
    <row r="478" s="48" customFormat="true" ht="96.5" hidden="false" customHeight="false" outlineLevel="0" collapsed="false">
      <c r="A478" s="76"/>
      <c r="B478" s="110"/>
      <c r="C478" s="34" t="s">
        <v>174</v>
      </c>
      <c r="D478" s="107" t="n">
        <v>925</v>
      </c>
      <c r="E478" s="35" t="s">
        <v>52</v>
      </c>
      <c r="F478" s="35" t="s">
        <v>17</v>
      </c>
      <c r="G478" s="49" t="n">
        <v>5810063540</v>
      </c>
      <c r="H478" s="75"/>
      <c r="I478" s="140" t="n">
        <f aca="false">SUM(L478:AB478)</f>
        <v>2183400</v>
      </c>
      <c r="J478" s="140" t="n">
        <f aca="false">J479</f>
        <v>2183400</v>
      </c>
      <c r="K478" s="140" t="n">
        <f aca="false">I478-J478</f>
        <v>0</v>
      </c>
      <c r="L478" s="141" t="n">
        <f aca="false">L479</f>
        <v>2183400</v>
      </c>
      <c r="M478" s="141" t="n">
        <f aca="false">M479</f>
        <v>0</v>
      </c>
      <c r="N478" s="141" t="n">
        <f aca="false">N479</f>
        <v>0</v>
      </c>
      <c r="O478" s="140" t="n">
        <f aca="false">O479</f>
        <v>0</v>
      </c>
      <c r="P478" s="140" t="n">
        <f aca="false">P479</f>
        <v>0</v>
      </c>
      <c r="Q478" s="140" t="n">
        <f aca="false">Q479</f>
        <v>0</v>
      </c>
      <c r="R478" s="140" t="n">
        <f aca="false">R479</f>
        <v>0</v>
      </c>
      <c r="S478" s="140" t="n">
        <f aca="false">S479</f>
        <v>0</v>
      </c>
      <c r="T478" s="140" t="n">
        <f aca="false">T479</f>
        <v>0</v>
      </c>
      <c r="U478" s="140" t="n">
        <f aca="false">U479</f>
        <v>0</v>
      </c>
      <c r="V478" s="140" t="n">
        <f aca="false">V479</f>
        <v>0</v>
      </c>
      <c r="W478" s="140" t="n">
        <f aca="false">W479</f>
        <v>0</v>
      </c>
      <c r="X478" s="140" t="n">
        <f aca="false">X479</f>
        <v>0</v>
      </c>
      <c r="Y478" s="140" t="n">
        <f aca="false">Y479</f>
        <v>0</v>
      </c>
      <c r="Z478" s="140" t="n">
        <f aca="false">Z479</f>
        <v>0</v>
      </c>
      <c r="AA478" s="140" t="n">
        <f aca="false">AA479</f>
        <v>0</v>
      </c>
      <c r="AB478" s="142" t="n">
        <f aca="false">AB479</f>
        <v>0</v>
      </c>
    </row>
    <row r="479" s="48" customFormat="true" ht="33.6" hidden="false" customHeight="false" outlineLevel="0" collapsed="false">
      <c r="A479" s="76"/>
      <c r="B479" s="110"/>
      <c r="C479" s="34" t="s">
        <v>167</v>
      </c>
      <c r="D479" s="107" t="n">
        <v>925</v>
      </c>
      <c r="E479" s="35" t="s">
        <v>52</v>
      </c>
      <c r="F479" s="35" t="s">
        <v>17</v>
      </c>
      <c r="G479" s="49" t="n">
        <v>5810063540</v>
      </c>
      <c r="H479" s="75" t="n">
        <v>600</v>
      </c>
      <c r="I479" s="140" t="n">
        <f aca="false">SUM(L479:AB479)</f>
        <v>2183400</v>
      </c>
      <c r="J479" s="140" t="n">
        <v>2183400</v>
      </c>
      <c r="K479" s="140" t="n">
        <f aca="false">I479-J479</f>
        <v>0</v>
      </c>
      <c r="L479" s="141" t="n">
        <v>2183400</v>
      </c>
      <c r="M479" s="141"/>
      <c r="N479" s="141"/>
      <c r="O479" s="140"/>
      <c r="P479" s="140"/>
      <c r="Q479" s="140"/>
      <c r="R479" s="140"/>
      <c r="S479" s="140"/>
      <c r="T479" s="140"/>
      <c r="U479" s="140"/>
      <c r="V479" s="140"/>
      <c r="W479" s="140"/>
      <c r="X479" s="140"/>
      <c r="Y479" s="140"/>
      <c r="Z479" s="140"/>
      <c r="AA479" s="140"/>
      <c r="AB479" s="142"/>
    </row>
    <row r="480" s="48" customFormat="true" ht="111.4" hidden="false" customHeight="false" outlineLevel="0" collapsed="false">
      <c r="A480" s="76"/>
      <c r="B480" s="110"/>
      <c r="C480" s="34" t="s">
        <v>175</v>
      </c>
      <c r="D480" s="107" t="n">
        <v>925</v>
      </c>
      <c r="E480" s="35" t="s">
        <v>52</v>
      </c>
      <c r="F480" s="35" t="s">
        <v>17</v>
      </c>
      <c r="G480" s="49" t="s">
        <v>176</v>
      </c>
      <c r="H480" s="75"/>
      <c r="I480" s="140" t="n">
        <f aca="false">SUM(L480:AB480)</f>
        <v>32020300</v>
      </c>
      <c r="J480" s="140" t="n">
        <f aca="false">J481</f>
        <v>32019948.44</v>
      </c>
      <c r="K480" s="140" t="n">
        <f aca="false">I480-J480</f>
        <v>351.559999998659</v>
      </c>
      <c r="L480" s="141"/>
      <c r="M480" s="141"/>
      <c r="N480" s="141"/>
      <c r="O480" s="140" t="n">
        <f aca="false">O481</f>
        <v>20749000</v>
      </c>
      <c r="P480" s="140" t="n">
        <f aca="false">P481</f>
        <v>100</v>
      </c>
      <c r="Q480" s="140" t="n">
        <f aca="false">Q481</f>
        <v>2207700</v>
      </c>
      <c r="R480" s="140" t="n">
        <f aca="false">R481</f>
        <v>0</v>
      </c>
      <c r="S480" s="140" t="n">
        <f aca="false">S481</f>
        <v>14916133</v>
      </c>
      <c r="T480" s="140" t="n">
        <f aca="false">T481</f>
        <v>5404400</v>
      </c>
      <c r="U480" s="140" t="n">
        <f aca="false">U481</f>
        <v>-2461033</v>
      </c>
      <c r="V480" s="140" t="n">
        <f aca="false">V481</f>
        <v>0</v>
      </c>
      <c r="W480" s="140" t="n">
        <f aca="false">W481</f>
        <v>0</v>
      </c>
      <c r="X480" s="140" t="n">
        <f aca="false">X481</f>
        <v>0</v>
      </c>
      <c r="Y480" s="140" t="n">
        <f aca="false">Y481</f>
        <v>-5588200</v>
      </c>
      <c r="Z480" s="140" t="n">
        <f aca="false">Z481</f>
        <v>-967700</v>
      </c>
      <c r="AA480" s="140" t="n">
        <f aca="false">AA481</f>
        <v>-2240100</v>
      </c>
      <c r="AB480" s="142" t="n">
        <f aca="false">AB481</f>
        <v>0</v>
      </c>
    </row>
    <row r="481" s="48" customFormat="true" ht="33.6" hidden="false" customHeight="false" outlineLevel="0" collapsed="false">
      <c r="A481" s="76"/>
      <c r="B481" s="110"/>
      <c r="C481" s="34" t="s">
        <v>167</v>
      </c>
      <c r="D481" s="107" t="n">
        <v>925</v>
      </c>
      <c r="E481" s="35" t="s">
        <v>52</v>
      </c>
      <c r="F481" s="35" t="s">
        <v>17</v>
      </c>
      <c r="G481" s="49" t="s">
        <v>176</v>
      </c>
      <c r="H481" s="75" t="n">
        <v>600</v>
      </c>
      <c r="I481" s="140" t="n">
        <f aca="false">SUM(L481:AB481)</f>
        <v>32020300</v>
      </c>
      <c r="J481" s="140" t="n">
        <v>32019948.44</v>
      </c>
      <c r="K481" s="140" t="n">
        <f aca="false">I481-J481</f>
        <v>351.559999998659</v>
      </c>
      <c r="L481" s="141"/>
      <c r="M481" s="141"/>
      <c r="N481" s="141"/>
      <c r="O481" s="140" t="n">
        <v>20749000</v>
      </c>
      <c r="P481" s="140" t="n">
        <v>100</v>
      </c>
      <c r="Q481" s="140" t="n">
        <v>2207700</v>
      </c>
      <c r="R481" s="140"/>
      <c r="S481" s="140" t="n">
        <v>14916133</v>
      </c>
      <c r="T481" s="140" t="n">
        <v>5404400</v>
      </c>
      <c r="U481" s="140" t="n">
        <v>-2461033</v>
      </c>
      <c r="V481" s="140"/>
      <c r="W481" s="140"/>
      <c r="X481" s="140"/>
      <c r="Y481" s="140" t="n">
        <v>-5588200</v>
      </c>
      <c r="Z481" s="140" t="n">
        <v>-967700</v>
      </c>
      <c r="AA481" s="140" t="n">
        <v>-2240100</v>
      </c>
      <c r="AB481" s="142"/>
    </row>
    <row r="482" s="48" customFormat="true" ht="111.4" hidden="false" customHeight="false" outlineLevel="0" collapsed="false">
      <c r="A482" s="76"/>
      <c r="B482" s="110"/>
      <c r="C482" s="34" t="s">
        <v>175</v>
      </c>
      <c r="D482" s="107" t="n">
        <v>925</v>
      </c>
      <c r="E482" s="35" t="s">
        <v>52</v>
      </c>
      <c r="F482" s="35" t="s">
        <v>17</v>
      </c>
      <c r="G482" s="49" t="s">
        <v>177</v>
      </c>
      <c r="H482" s="75"/>
      <c r="I482" s="140" t="n">
        <f aca="false">SUM(L482:AB482)</f>
        <v>300166.59</v>
      </c>
      <c r="J482" s="140" t="n">
        <f aca="false">J483</f>
        <v>300166.59</v>
      </c>
      <c r="K482" s="140" t="n">
        <f aca="false">I482-J482</f>
        <v>0</v>
      </c>
      <c r="L482" s="141"/>
      <c r="M482" s="141"/>
      <c r="N482" s="141"/>
      <c r="O482" s="140"/>
      <c r="P482" s="140"/>
      <c r="Q482" s="140"/>
      <c r="R482" s="140"/>
      <c r="S482" s="140"/>
      <c r="T482" s="140" t="n">
        <f aca="false">T483</f>
        <v>502827</v>
      </c>
      <c r="U482" s="140" t="n">
        <f aca="false">U483</f>
        <v>49738</v>
      </c>
      <c r="V482" s="140"/>
      <c r="W482" s="140"/>
      <c r="X482" s="140" t="n">
        <f aca="false">X483</f>
        <v>300000</v>
      </c>
      <c r="Y482" s="140" t="n">
        <f aca="false">Y483</f>
        <v>-552398.41</v>
      </c>
      <c r="Z482" s="140"/>
      <c r="AA482" s="140"/>
      <c r="AB482" s="142"/>
    </row>
    <row r="483" s="48" customFormat="true" ht="33.8" hidden="false" customHeight="false" outlineLevel="0" collapsed="false">
      <c r="A483" s="76"/>
      <c r="B483" s="110"/>
      <c r="C483" s="34" t="s">
        <v>167</v>
      </c>
      <c r="D483" s="107" t="n">
        <v>925</v>
      </c>
      <c r="E483" s="35" t="s">
        <v>52</v>
      </c>
      <c r="F483" s="35" t="s">
        <v>17</v>
      </c>
      <c r="G483" s="49" t="s">
        <v>177</v>
      </c>
      <c r="H483" s="75" t="n">
        <v>600</v>
      </c>
      <c r="I483" s="140" t="n">
        <f aca="false">SUM(L483:AB483)</f>
        <v>300166.59</v>
      </c>
      <c r="J483" s="140" t="n">
        <v>300166.59</v>
      </c>
      <c r="K483" s="140" t="n">
        <f aca="false">I483-J483</f>
        <v>0</v>
      </c>
      <c r="L483" s="141"/>
      <c r="M483" s="141"/>
      <c r="N483" s="141"/>
      <c r="O483" s="140"/>
      <c r="P483" s="140"/>
      <c r="Q483" s="140"/>
      <c r="R483" s="140"/>
      <c r="S483" s="140"/>
      <c r="T483" s="140" t="n">
        <v>502827</v>
      </c>
      <c r="U483" s="140" t="n">
        <v>49738</v>
      </c>
      <c r="V483" s="140"/>
      <c r="W483" s="140"/>
      <c r="X483" s="140" t="n">
        <v>300000</v>
      </c>
      <c r="Y483" s="140" t="n">
        <v>-552398.41</v>
      </c>
      <c r="Z483" s="140"/>
      <c r="AA483" s="140"/>
      <c r="AB483" s="142"/>
    </row>
    <row r="484" s="48" customFormat="true" ht="33.8" hidden="false" customHeight="false" outlineLevel="0" collapsed="false">
      <c r="A484" s="76"/>
      <c r="B484" s="110"/>
      <c r="C484" s="34" t="s">
        <v>178</v>
      </c>
      <c r="D484" s="107" t="n">
        <v>925</v>
      </c>
      <c r="E484" s="35" t="s">
        <v>52</v>
      </c>
      <c r="F484" s="35" t="s">
        <v>17</v>
      </c>
      <c r="G484" s="49" t="n">
        <v>5810100000</v>
      </c>
      <c r="H484" s="75"/>
      <c r="I484" s="140" t="n">
        <f aca="false">SUM(L484:AB484)</f>
        <v>254439629.75</v>
      </c>
      <c r="J484" s="140" t="n">
        <f aca="false">J489+J485+J487+J493+J495+J491</f>
        <v>252154662.14</v>
      </c>
      <c r="K484" s="140" t="n">
        <f aca="false">I484-J484</f>
        <v>2284967.61000001</v>
      </c>
      <c r="L484" s="141" t="n">
        <f aca="false">L489+L485+L487+L493+L495</f>
        <v>166154200</v>
      </c>
      <c r="M484" s="141" t="n">
        <f aca="false">M489+M485+M487+M493+M495</f>
        <v>47183800</v>
      </c>
      <c r="N484" s="141" t="n">
        <f aca="false">N489+N485+N487+N493+N495</f>
        <v>0</v>
      </c>
      <c r="O484" s="140" t="n">
        <f aca="false">O489+O485+O487+O493+O495+O491</f>
        <v>1976300</v>
      </c>
      <c r="P484" s="140" t="n">
        <f aca="false">P489+P485+P487+P493+P495</f>
        <v>363400</v>
      </c>
      <c r="Q484" s="140" t="n">
        <f aca="false">Q489+Q485+Q487+Q493+Q495</f>
        <v>890160</v>
      </c>
      <c r="R484" s="140" t="n">
        <f aca="false">R489+R485+R487+R493+R495</f>
        <v>279600</v>
      </c>
      <c r="S484" s="140" t="n">
        <f aca="false">S489+S485+S487+S493+S495</f>
        <v>-323340</v>
      </c>
      <c r="T484" s="140" t="n">
        <f aca="false">T489+T485+T487+T493+T495</f>
        <v>161273</v>
      </c>
      <c r="U484" s="140" t="n">
        <f aca="false">U489+U485+U487+U493+U495+U491</f>
        <v>14877362</v>
      </c>
      <c r="V484" s="140" t="n">
        <f aca="false">V489+V485+V487+V493+V495</f>
        <v>-2558833.53</v>
      </c>
      <c r="W484" s="140" t="n">
        <f aca="false">W489+W485+W487+W493+W495+W491</f>
        <v>38568706</v>
      </c>
      <c r="X484" s="140" t="n">
        <f aca="false">X489+X485+X487+X493+X495</f>
        <v>-88447.13</v>
      </c>
      <c r="Y484" s="140" t="n">
        <f aca="false">Y489+Y485+Y487+Y493+Y495+Y491</f>
        <v>-3054700</v>
      </c>
      <c r="Z484" s="140" t="n">
        <f aca="false">Z489+Z485+Z487+Z493+Z495</f>
        <v>-424989.47</v>
      </c>
      <c r="AA484" s="140" t="n">
        <f aca="false">AA489+AA485+AA487+AA493+AA495</f>
        <v>-9564861.12</v>
      </c>
      <c r="AB484" s="142" t="n">
        <f aca="false">AB489+AB485+AB487+AB493+AB495</f>
        <v>0</v>
      </c>
    </row>
    <row r="485" s="48" customFormat="true" ht="33.8" hidden="false" customHeight="false" outlineLevel="0" collapsed="false">
      <c r="A485" s="76"/>
      <c r="B485" s="110"/>
      <c r="C485" s="34" t="s">
        <v>128</v>
      </c>
      <c r="D485" s="107" t="n">
        <v>925</v>
      </c>
      <c r="E485" s="35" t="s">
        <v>52</v>
      </c>
      <c r="F485" s="35" t="s">
        <v>17</v>
      </c>
      <c r="G485" s="49" t="n">
        <v>5810100590</v>
      </c>
      <c r="H485" s="75"/>
      <c r="I485" s="140" t="n">
        <f aca="false">SUM(L485:AB485)</f>
        <v>49997519.22</v>
      </c>
      <c r="J485" s="140" t="n">
        <f aca="false">J486</f>
        <v>47712562.14</v>
      </c>
      <c r="K485" s="140" t="n">
        <f aca="false">I485-J485</f>
        <v>2284957.08</v>
      </c>
      <c r="L485" s="141" t="n">
        <f aca="false">L486</f>
        <v>25692800</v>
      </c>
      <c r="M485" s="141" t="n">
        <f aca="false">M486</f>
        <v>0</v>
      </c>
      <c r="N485" s="141" t="n">
        <f aca="false">N486</f>
        <v>0</v>
      </c>
      <c r="O485" s="140" t="n">
        <f aca="false">O486</f>
        <v>22725300</v>
      </c>
      <c r="P485" s="140" t="n">
        <f aca="false">P486</f>
        <v>363400</v>
      </c>
      <c r="Q485" s="140" t="n">
        <f aca="false">Q486</f>
        <v>890160</v>
      </c>
      <c r="R485" s="140" t="n">
        <f aca="false">R486</f>
        <v>279600</v>
      </c>
      <c r="S485" s="140" t="n">
        <f aca="false">S486</f>
        <v>-323340</v>
      </c>
      <c r="T485" s="140" t="n">
        <f aca="false">T486</f>
        <v>161273</v>
      </c>
      <c r="U485" s="140" t="n">
        <f aca="false">U486</f>
        <v>3397362</v>
      </c>
      <c r="V485" s="140" t="n">
        <f aca="false">V486</f>
        <v>-2558833.53</v>
      </c>
      <c r="W485" s="140" t="n">
        <f aca="false">W486</f>
        <v>4990206</v>
      </c>
      <c r="X485" s="140" t="n">
        <f aca="false">X486</f>
        <v>-88447.13</v>
      </c>
      <c r="Y485" s="140" t="n">
        <f aca="false">Y486</f>
        <v>-6374800</v>
      </c>
      <c r="Z485" s="140" t="n">
        <f aca="false">Z486</f>
        <v>-100000</v>
      </c>
      <c r="AA485" s="140" t="n">
        <f aca="false">AA486</f>
        <v>942838.88</v>
      </c>
      <c r="AB485" s="142" t="n">
        <f aca="false">AB486</f>
        <v>0</v>
      </c>
    </row>
    <row r="486" s="48" customFormat="true" ht="33.8" hidden="false" customHeight="false" outlineLevel="0" collapsed="false">
      <c r="A486" s="76"/>
      <c r="B486" s="110"/>
      <c r="C486" s="34" t="s">
        <v>167</v>
      </c>
      <c r="D486" s="107" t="n">
        <v>925</v>
      </c>
      <c r="E486" s="35" t="s">
        <v>52</v>
      </c>
      <c r="F486" s="35" t="s">
        <v>17</v>
      </c>
      <c r="G486" s="49" t="n">
        <v>5810100590</v>
      </c>
      <c r="H486" s="75" t="n">
        <v>600</v>
      </c>
      <c r="I486" s="140" t="n">
        <f aca="false">SUM(L486:AB486)</f>
        <v>49997519.22</v>
      </c>
      <c r="J486" s="140" t="n">
        <v>47712562.14</v>
      </c>
      <c r="K486" s="140" t="n">
        <f aca="false">I486-J486</f>
        <v>2284957.08</v>
      </c>
      <c r="L486" s="141" t="n">
        <v>25692800</v>
      </c>
      <c r="M486" s="141"/>
      <c r="N486" s="141"/>
      <c r="O486" s="140" t="n">
        <v>22725300</v>
      </c>
      <c r="P486" s="140" t="n">
        <v>363400</v>
      </c>
      <c r="Q486" s="140" t="n">
        <v>890160</v>
      </c>
      <c r="R486" s="140" t="n">
        <v>279600</v>
      </c>
      <c r="S486" s="140" t="n">
        <v>-323340</v>
      </c>
      <c r="T486" s="140" t="n">
        <v>161273</v>
      </c>
      <c r="U486" s="140" t="n">
        <v>3397362</v>
      </c>
      <c r="V486" s="140" t="n">
        <v>-2558833.53</v>
      </c>
      <c r="W486" s="140" t="n">
        <v>4990206</v>
      </c>
      <c r="X486" s="140" t="n">
        <v>-88447.13</v>
      </c>
      <c r="Y486" s="140" t="n">
        <v>-6374800</v>
      </c>
      <c r="Z486" s="140" t="n">
        <v>-100000</v>
      </c>
      <c r="AA486" s="140" t="n">
        <v>942838.88</v>
      </c>
      <c r="AB486" s="142"/>
    </row>
    <row r="487" s="48" customFormat="true" ht="96.5" hidden="true" customHeight="false" outlineLevel="0" collapsed="false">
      <c r="A487" s="76"/>
      <c r="B487" s="110"/>
      <c r="C487" s="34" t="s">
        <v>179</v>
      </c>
      <c r="D487" s="107" t="n">
        <v>925</v>
      </c>
      <c r="E487" s="35" t="s">
        <v>52</v>
      </c>
      <c r="F487" s="35" t="s">
        <v>17</v>
      </c>
      <c r="G487" s="49" t="n">
        <v>5810153032</v>
      </c>
      <c r="H487" s="75"/>
      <c r="I487" s="140" t="n">
        <f aca="false">SUM(L487:AB487)</f>
        <v>0</v>
      </c>
      <c r="J487" s="140"/>
      <c r="K487" s="140"/>
      <c r="L487" s="141" t="n">
        <f aca="false">L488</f>
        <v>50387400</v>
      </c>
      <c r="M487" s="141" t="n">
        <f aca="false">M488</f>
        <v>-1171800</v>
      </c>
      <c r="N487" s="141" t="n">
        <f aca="false">N488</f>
        <v>0</v>
      </c>
      <c r="O487" s="140" t="n">
        <f aca="false">O488</f>
        <v>-49215600</v>
      </c>
      <c r="P487" s="140" t="n">
        <f aca="false">P488</f>
        <v>0</v>
      </c>
      <c r="Q487" s="140" t="n">
        <f aca="false">Q488</f>
        <v>0</v>
      </c>
      <c r="R487" s="140" t="n">
        <f aca="false">R488</f>
        <v>0</v>
      </c>
      <c r="S487" s="140" t="n">
        <f aca="false">S488</f>
        <v>0</v>
      </c>
      <c r="T487" s="140" t="n">
        <f aca="false">T488</f>
        <v>0</v>
      </c>
      <c r="U487" s="140" t="n">
        <f aca="false">U488</f>
        <v>0</v>
      </c>
      <c r="V487" s="140" t="n">
        <f aca="false">V488</f>
        <v>0</v>
      </c>
      <c r="W487" s="140" t="n">
        <f aca="false">W488</f>
        <v>0</v>
      </c>
      <c r="X487" s="140" t="n">
        <f aca="false">X488</f>
        <v>0</v>
      </c>
      <c r="Y487" s="140" t="n">
        <f aca="false">Y488</f>
        <v>0</v>
      </c>
      <c r="Z487" s="140" t="n">
        <f aca="false">Z488</f>
        <v>0</v>
      </c>
      <c r="AA487" s="140" t="n">
        <f aca="false">AA488</f>
        <v>0</v>
      </c>
      <c r="AB487" s="142" t="n">
        <f aca="false">AB488</f>
        <v>0</v>
      </c>
    </row>
    <row r="488" s="48" customFormat="true" ht="33.6" hidden="true" customHeight="false" outlineLevel="0" collapsed="false">
      <c r="A488" s="76"/>
      <c r="B488" s="110"/>
      <c r="C488" s="34" t="s">
        <v>167</v>
      </c>
      <c r="D488" s="107" t="n">
        <v>925</v>
      </c>
      <c r="E488" s="35" t="s">
        <v>52</v>
      </c>
      <c r="F488" s="35" t="s">
        <v>17</v>
      </c>
      <c r="G488" s="49" t="n">
        <v>5810153032</v>
      </c>
      <c r="H488" s="75" t="n">
        <v>600</v>
      </c>
      <c r="I488" s="140" t="n">
        <f aca="false">SUM(L488:AB488)</f>
        <v>0</v>
      </c>
      <c r="J488" s="140"/>
      <c r="K488" s="140"/>
      <c r="L488" s="141" t="n">
        <v>50387400</v>
      </c>
      <c r="M488" s="141" t="n">
        <v>-1171800</v>
      </c>
      <c r="N488" s="141"/>
      <c r="O488" s="140" t="n">
        <v>-49215600</v>
      </c>
      <c r="P488" s="140"/>
      <c r="Q488" s="140"/>
      <c r="R488" s="140"/>
      <c r="S488" s="140"/>
      <c r="T488" s="140"/>
      <c r="U488" s="140"/>
      <c r="V488" s="140"/>
      <c r="W488" s="140"/>
      <c r="X488" s="140"/>
      <c r="Y488" s="140"/>
      <c r="Z488" s="140"/>
      <c r="AA488" s="140"/>
      <c r="AB488" s="142"/>
    </row>
    <row r="489" s="48" customFormat="true" ht="53.6" hidden="false" customHeight="true" outlineLevel="0" collapsed="false">
      <c r="A489" s="76"/>
      <c r="B489" s="110"/>
      <c r="C489" s="34" t="s">
        <v>180</v>
      </c>
      <c r="D489" s="107" t="n">
        <v>925</v>
      </c>
      <c r="E489" s="35" t="s">
        <v>52</v>
      </c>
      <c r="F489" s="35" t="s">
        <v>17</v>
      </c>
      <c r="G489" s="49" t="s">
        <v>181</v>
      </c>
      <c r="H489" s="75"/>
      <c r="I489" s="140" t="n">
        <f aca="false">SUM(L489:AB489)</f>
        <v>93777810.53</v>
      </c>
      <c r="J489" s="140" t="n">
        <f aca="false">J490</f>
        <v>93777800</v>
      </c>
      <c r="K489" s="140" t="n">
        <f aca="false">I489-J489</f>
        <v>10.5300000011921</v>
      </c>
      <c r="L489" s="141" t="n">
        <f aca="false">L490</f>
        <v>74543100</v>
      </c>
      <c r="M489" s="141" t="n">
        <f aca="false">M490</f>
        <v>30067400</v>
      </c>
      <c r="N489" s="141" t="n">
        <f aca="false">N490</f>
        <v>0</v>
      </c>
      <c r="O489" s="140" t="n">
        <f aca="false">O490</f>
        <v>0</v>
      </c>
      <c r="P489" s="140" t="n">
        <f aca="false">P490</f>
        <v>0</v>
      </c>
      <c r="Q489" s="140" t="n">
        <f aca="false">Q490</f>
        <v>0</v>
      </c>
      <c r="R489" s="140" t="n">
        <f aca="false">R490</f>
        <v>0</v>
      </c>
      <c r="S489" s="140" t="n">
        <f aca="false">S490</f>
        <v>0</v>
      </c>
      <c r="T489" s="140" t="n">
        <f aca="false">T490</f>
        <v>0</v>
      </c>
      <c r="U489" s="140" t="n">
        <f aca="false">U490</f>
        <v>0</v>
      </c>
      <c r="V489" s="140" t="n">
        <f aca="false">V490</f>
        <v>0</v>
      </c>
      <c r="W489" s="140" t="n">
        <f aca="false">W490</f>
        <v>0</v>
      </c>
      <c r="X489" s="140" t="n">
        <f aca="false">X490</f>
        <v>0</v>
      </c>
      <c r="Y489" s="140" t="n">
        <f aca="false">Y490</f>
        <v>0</v>
      </c>
      <c r="Z489" s="140" t="n">
        <f aca="false">Z490</f>
        <v>-324989.47</v>
      </c>
      <c r="AA489" s="140" t="n">
        <f aca="false">AA490</f>
        <v>-10507700</v>
      </c>
      <c r="AB489" s="142" t="n">
        <f aca="false">AB490</f>
        <v>0</v>
      </c>
    </row>
    <row r="490" s="48" customFormat="true" ht="33.6" hidden="false" customHeight="false" outlineLevel="0" collapsed="false">
      <c r="A490" s="76"/>
      <c r="B490" s="110"/>
      <c r="C490" s="34" t="s">
        <v>167</v>
      </c>
      <c r="D490" s="107" t="n">
        <v>925</v>
      </c>
      <c r="E490" s="35" t="s">
        <v>52</v>
      </c>
      <c r="F490" s="35" t="s">
        <v>17</v>
      </c>
      <c r="G490" s="49" t="s">
        <v>181</v>
      </c>
      <c r="H490" s="75" t="n">
        <v>600</v>
      </c>
      <c r="I490" s="140" t="n">
        <f aca="false">SUM(L490:AB490)</f>
        <v>93777810.53</v>
      </c>
      <c r="J490" s="140" t="n">
        <v>93777800</v>
      </c>
      <c r="K490" s="140" t="n">
        <f aca="false">I490-J490</f>
        <v>10.5300000011921</v>
      </c>
      <c r="L490" s="141" t="n">
        <v>74543100</v>
      </c>
      <c r="M490" s="141" t="n">
        <v>30067400</v>
      </c>
      <c r="N490" s="141"/>
      <c r="O490" s="140"/>
      <c r="P490" s="140"/>
      <c r="Q490" s="140"/>
      <c r="R490" s="140"/>
      <c r="S490" s="140"/>
      <c r="T490" s="140"/>
      <c r="U490" s="140"/>
      <c r="V490" s="140"/>
      <c r="W490" s="140"/>
      <c r="X490" s="140"/>
      <c r="Y490" s="140"/>
      <c r="Z490" s="140" t="n">
        <v>-324989.47</v>
      </c>
      <c r="AA490" s="140" t="n">
        <v>-10507700</v>
      </c>
      <c r="AB490" s="142"/>
    </row>
    <row r="491" s="48" customFormat="true" ht="159.2" hidden="false" customHeight="false" outlineLevel="0" collapsed="false">
      <c r="A491" s="76"/>
      <c r="B491" s="110"/>
      <c r="C491" s="34" t="s">
        <v>182</v>
      </c>
      <c r="D491" s="107" t="n">
        <v>925</v>
      </c>
      <c r="E491" s="35" t="s">
        <v>52</v>
      </c>
      <c r="F491" s="35" t="s">
        <v>17</v>
      </c>
      <c r="G491" s="49" t="s">
        <v>183</v>
      </c>
      <c r="H491" s="75"/>
      <c r="I491" s="140" t="n">
        <f aca="false">SUM(L491:AB491)</f>
        <v>95241300</v>
      </c>
      <c r="J491" s="140" t="n">
        <f aca="false">J492</f>
        <v>95241300</v>
      </c>
      <c r="K491" s="140" t="n">
        <f aca="false">I491-J491</f>
        <v>0</v>
      </c>
      <c r="L491" s="141"/>
      <c r="M491" s="141"/>
      <c r="N491" s="141"/>
      <c r="O491" s="140" t="n">
        <f aca="false">O492</f>
        <v>49215600</v>
      </c>
      <c r="P491" s="140" t="n">
        <f aca="false">P492</f>
        <v>0</v>
      </c>
      <c r="Q491" s="140" t="n">
        <f aca="false">Q492</f>
        <v>0</v>
      </c>
      <c r="R491" s="140" t="n">
        <f aca="false">R492</f>
        <v>0</v>
      </c>
      <c r="S491" s="140" t="n">
        <f aca="false">S492</f>
        <v>0</v>
      </c>
      <c r="T491" s="140" t="n">
        <f aca="false">T492</f>
        <v>0</v>
      </c>
      <c r="U491" s="140" t="n">
        <f aca="false">U492</f>
        <v>9127100</v>
      </c>
      <c r="V491" s="140" t="n">
        <f aca="false">V492</f>
        <v>0</v>
      </c>
      <c r="W491" s="140" t="n">
        <f aca="false">W492</f>
        <v>33578500</v>
      </c>
      <c r="X491" s="140" t="n">
        <f aca="false">X492</f>
        <v>0</v>
      </c>
      <c r="Y491" s="140" t="n">
        <f aca="false">Y492</f>
        <v>3320100</v>
      </c>
      <c r="Z491" s="140" t="n">
        <f aca="false">Z492</f>
        <v>0</v>
      </c>
      <c r="AA491" s="140" t="n">
        <f aca="false">AA492</f>
        <v>0</v>
      </c>
      <c r="AB491" s="142" t="n">
        <f aca="false">AB492</f>
        <v>0</v>
      </c>
    </row>
    <row r="492" s="48" customFormat="true" ht="33.6" hidden="false" customHeight="false" outlineLevel="0" collapsed="false">
      <c r="A492" s="76"/>
      <c r="B492" s="110"/>
      <c r="C492" s="34" t="s">
        <v>167</v>
      </c>
      <c r="D492" s="107" t="n">
        <v>925</v>
      </c>
      <c r="E492" s="35" t="s">
        <v>52</v>
      </c>
      <c r="F492" s="35" t="s">
        <v>17</v>
      </c>
      <c r="G492" s="49" t="s">
        <v>183</v>
      </c>
      <c r="H492" s="75" t="n">
        <v>600</v>
      </c>
      <c r="I492" s="140" t="n">
        <f aca="false">SUM(L492:AB492)</f>
        <v>95241300</v>
      </c>
      <c r="J492" s="140" t="n">
        <v>95241300</v>
      </c>
      <c r="K492" s="140" t="n">
        <f aca="false">I492-J492</f>
        <v>0</v>
      </c>
      <c r="L492" s="141"/>
      <c r="M492" s="141"/>
      <c r="N492" s="141"/>
      <c r="O492" s="140" t="n">
        <v>49215600</v>
      </c>
      <c r="P492" s="140"/>
      <c r="Q492" s="140"/>
      <c r="R492" s="140"/>
      <c r="S492" s="140"/>
      <c r="T492" s="140"/>
      <c r="U492" s="140" t="n">
        <v>9127100</v>
      </c>
      <c r="V492" s="140"/>
      <c r="W492" s="140" t="n">
        <v>33578500</v>
      </c>
      <c r="X492" s="140"/>
      <c r="Y492" s="140" t="n">
        <v>3320100</v>
      </c>
      <c r="Z492" s="140"/>
      <c r="AA492" s="140"/>
      <c r="AB492" s="142"/>
    </row>
    <row r="493" s="48" customFormat="true" ht="111.4" hidden="true" customHeight="false" outlineLevel="0" collapsed="false">
      <c r="A493" s="76"/>
      <c r="B493" s="110"/>
      <c r="C493" s="34" t="s">
        <v>184</v>
      </c>
      <c r="D493" s="107" t="n">
        <v>925</v>
      </c>
      <c r="E493" s="35" t="s">
        <v>52</v>
      </c>
      <c r="F493" s="35" t="s">
        <v>17</v>
      </c>
      <c r="G493" s="49" t="s">
        <v>185</v>
      </c>
      <c r="H493" s="75"/>
      <c r="I493" s="140" t="n">
        <f aca="false">SUM(L493:AB493)</f>
        <v>0</v>
      </c>
      <c r="J493" s="140"/>
      <c r="K493" s="140"/>
      <c r="L493" s="141" t="n">
        <f aca="false">L494</f>
        <v>2460800</v>
      </c>
      <c r="M493" s="141" t="n">
        <f aca="false">M494</f>
        <v>18288200</v>
      </c>
      <c r="N493" s="141" t="n">
        <f aca="false">N494</f>
        <v>0</v>
      </c>
      <c r="O493" s="140" t="n">
        <f aca="false">O494</f>
        <v>-20749000</v>
      </c>
      <c r="P493" s="140" t="n">
        <f aca="false">P494</f>
        <v>0</v>
      </c>
      <c r="Q493" s="140" t="n">
        <f aca="false">Q494</f>
        <v>0</v>
      </c>
      <c r="R493" s="140" t="n">
        <f aca="false">R494</f>
        <v>0</v>
      </c>
      <c r="S493" s="140" t="n">
        <f aca="false">S494</f>
        <v>0</v>
      </c>
      <c r="T493" s="140" t="n">
        <f aca="false">T494</f>
        <v>0</v>
      </c>
      <c r="U493" s="140" t="n">
        <f aca="false">U494</f>
        <v>0</v>
      </c>
      <c r="V493" s="140" t="n">
        <f aca="false">V494</f>
        <v>0</v>
      </c>
      <c r="W493" s="140" t="n">
        <f aca="false">W494</f>
        <v>0</v>
      </c>
      <c r="X493" s="140" t="n">
        <f aca="false">X494</f>
        <v>0</v>
      </c>
      <c r="Y493" s="140" t="n">
        <f aca="false">Y494</f>
        <v>0</v>
      </c>
      <c r="Z493" s="140" t="n">
        <f aca="false">Z494</f>
        <v>0</v>
      </c>
      <c r="AA493" s="140" t="n">
        <f aca="false">AA494</f>
        <v>0</v>
      </c>
      <c r="AB493" s="142" t="n">
        <f aca="false">AB494</f>
        <v>0</v>
      </c>
    </row>
    <row r="494" s="48" customFormat="true" ht="33.6" hidden="true" customHeight="false" outlineLevel="0" collapsed="false">
      <c r="A494" s="76"/>
      <c r="B494" s="110"/>
      <c r="C494" s="34" t="s">
        <v>167</v>
      </c>
      <c r="D494" s="107" t="n">
        <v>925</v>
      </c>
      <c r="E494" s="35" t="s">
        <v>52</v>
      </c>
      <c r="F494" s="35" t="s">
        <v>17</v>
      </c>
      <c r="G494" s="49" t="s">
        <v>185</v>
      </c>
      <c r="H494" s="75" t="n">
        <v>600</v>
      </c>
      <c r="I494" s="140" t="n">
        <f aca="false">SUM(L494:AB494)</f>
        <v>0</v>
      </c>
      <c r="J494" s="140"/>
      <c r="K494" s="140"/>
      <c r="L494" s="141" t="n">
        <v>2460800</v>
      </c>
      <c r="M494" s="141" t="n">
        <v>18288200</v>
      </c>
      <c r="N494" s="141"/>
      <c r="O494" s="140" t="n">
        <v>-20749000</v>
      </c>
      <c r="P494" s="140"/>
      <c r="Q494" s="140"/>
      <c r="R494" s="140"/>
      <c r="S494" s="140"/>
      <c r="T494" s="140"/>
      <c r="U494" s="140"/>
      <c r="V494" s="140"/>
      <c r="W494" s="140"/>
      <c r="X494" s="140"/>
      <c r="Y494" s="140"/>
      <c r="Z494" s="140"/>
      <c r="AA494" s="140"/>
      <c r="AB494" s="142"/>
    </row>
    <row r="495" s="48" customFormat="true" ht="48.75" hidden="false" customHeight="false" outlineLevel="0" collapsed="false">
      <c r="A495" s="76"/>
      <c r="B495" s="110"/>
      <c r="C495" s="34" t="s">
        <v>186</v>
      </c>
      <c r="D495" s="107" t="n">
        <v>925</v>
      </c>
      <c r="E495" s="35" t="s">
        <v>52</v>
      </c>
      <c r="F495" s="35" t="s">
        <v>17</v>
      </c>
      <c r="G495" s="49" t="s">
        <v>187</v>
      </c>
      <c r="H495" s="75"/>
      <c r="I495" s="140" t="n">
        <f aca="false">SUM(L495:AB495)</f>
        <v>15423000</v>
      </c>
      <c r="J495" s="140" t="n">
        <f aca="false">J496</f>
        <v>15423000</v>
      </c>
      <c r="K495" s="140" t="n">
        <f aca="false">I495-J495</f>
        <v>0</v>
      </c>
      <c r="L495" s="141" t="n">
        <f aca="false">L496</f>
        <v>13070100</v>
      </c>
      <c r="M495" s="141" t="n">
        <f aca="false">M496</f>
        <v>0</v>
      </c>
      <c r="N495" s="141" t="n">
        <f aca="false">N496</f>
        <v>0</v>
      </c>
      <c r="O495" s="140" t="n">
        <f aca="false">O496</f>
        <v>0</v>
      </c>
      <c r="P495" s="140" t="n">
        <f aca="false">P496</f>
        <v>0</v>
      </c>
      <c r="Q495" s="140" t="n">
        <f aca="false">Q496</f>
        <v>0</v>
      </c>
      <c r="R495" s="140" t="n">
        <f aca="false">R496</f>
        <v>0</v>
      </c>
      <c r="S495" s="140" t="n">
        <f aca="false">S496</f>
        <v>0</v>
      </c>
      <c r="T495" s="140" t="n">
        <f aca="false">T496</f>
        <v>0</v>
      </c>
      <c r="U495" s="140" t="n">
        <f aca="false">U496</f>
        <v>2352900</v>
      </c>
      <c r="V495" s="140" t="n">
        <f aca="false">V496</f>
        <v>0</v>
      </c>
      <c r="W495" s="140" t="n">
        <f aca="false">W496</f>
        <v>0</v>
      </c>
      <c r="X495" s="140" t="n">
        <f aca="false">X496</f>
        <v>0</v>
      </c>
      <c r="Y495" s="140" t="n">
        <f aca="false">Y496</f>
        <v>0</v>
      </c>
      <c r="Z495" s="140" t="n">
        <f aca="false">Z496</f>
        <v>0</v>
      </c>
      <c r="AA495" s="140" t="n">
        <f aca="false">AA496</f>
        <v>0</v>
      </c>
      <c r="AB495" s="142" t="n">
        <f aca="false">AB496</f>
        <v>0</v>
      </c>
    </row>
    <row r="496" s="48" customFormat="true" ht="33.8" hidden="false" customHeight="false" outlineLevel="0" collapsed="false">
      <c r="A496" s="76"/>
      <c r="B496" s="110"/>
      <c r="C496" s="34" t="s">
        <v>167</v>
      </c>
      <c r="D496" s="107" t="n">
        <v>925</v>
      </c>
      <c r="E496" s="35" t="s">
        <v>52</v>
      </c>
      <c r="F496" s="35" t="s">
        <v>17</v>
      </c>
      <c r="G496" s="49" t="s">
        <v>187</v>
      </c>
      <c r="H496" s="75" t="n">
        <v>600</v>
      </c>
      <c r="I496" s="140" t="n">
        <f aca="false">SUM(L496:AB496)</f>
        <v>15423000</v>
      </c>
      <c r="J496" s="140" t="n">
        <v>15423000</v>
      </c>
      <c r="K496" s="140" t="n">
        <f aca="false">I496-J496</f>
        <v>0</v>
      </c>
      <c r="L496" s="141" t="n">
        <v>13070100</v>
      </c>
      <c r="M496" s="141"/>
      <c r="N496" s="141"/>
      <c r="O496" s="140"/>
      <c r="P496" s="140"/>
      <c r="Q496" s="140"/>
      <c r="R496" s="140"/>
      <c r="S496" s="140"/>
      <c r="T496" s="140"/>
      <c r="U496" s="140" t="n">
        <v>2352900</v>
      </c>
      <c r="V496" s="140"/>
      <c r="W496" s="140"/>
      <c r="X496" s="140"/>
      <c r="Y496" s="140"/>
      <c r="Z496" s="140"/>
      <c r="AA496" s="140"/>
      <c r="AB496" s="142"/>
    </row>
    <row r="497" s="48" customFormat="true" ht="33.8" hidden="false" customHeight="false" outlineLevel="0" collapsed="false">
      <c r="A497" s="76"/>
      <c r="B497" s="110"/>
      <c r="C497" s="34" t="s">
        <v>188</v>
      </c>
      <c r="D497" s="107" t="n">
        <v>925</v>
      </c>
      <c r="E497" s="35" t="s">
        <v>52</v>
      </c>
      <c r="F497" s="35" t="s">
        <v>17</v>
      </c>
      <c r="G497" s="49" t="s">
        <v>189</v>
      </c>
      <c r="H497" s="75"/>
      <c r="I497" s="140" t="n">
        <f aca="false">SUM(L497:AB497)</f>
        <v>7988600</v>
      </c>
      <c r="J497" s="140" t="n">
        <f aca="false">J498</f>
        <v>7988600</v>
      </c>
      <c r="K497" s="140" t="n">
        <f aca="false">I497-J497</f>
        <v>0</v>
      </c>
      <c r="L497" s="141"/>
      <c r="M497" s="141"/>
      <c r="N497" s="141"/>
      <c r="O497" s="140" t="n">
        <f aca="false">O498</f>
        <v>7988600</v>
      </c>
      <c r="P497" s="140" t="n">
        <f aca="false">P498</f>
        <v>0</v>
      </c>
      <c r="Q497" s="140" t="n">
        <f aca="false">Q498</f>
        <v>0</v>
      </c>
      <c r="R497" s="140" t="n">
        <f aca="false">R498</f>
        <v>0</v>
      </c>
      <c r="S497" s="140" t="n">
        <f aca="false">S498</f>
        <v>0</v>
      </c>
      <c r="T497" s="140" t="n">
        <f aca="false">T498</f>
        <v>0</v>
      </c>
      <c r="U497" s="140" t="n">
        <f aca="false">U498</f>
        <v>0</v>
      </c>
      <c r="V497" s="140" t="n">
        <f aca="false">V498</f>
        <v>0</v>
      </c>
      <c r="W497" s="140" t="n">
        <f aca="false">W498</f>
        <v>0</v>
      </c>
      <c r="X497" s="140" t="n">
        <f aca="false">X498</f>
        <v>0</v>
      </c>
      <c r="Y497" s="140" t="n">
        <f aca="false">Y498</f>
        <v>0</v>
      </c>
      <c r="Z497" s="140" t="n">
        <f aca="false">Z498</f>
        <v>0</v>
      </c>
      <c r="AA497" s="140" t="n">
        <f aca="false">AA498</f>
        <v>0</v>
      </c>
      <c r="AB497" s="142" t="n">
        <f aca="false">AB498</f>
        <v>0</v>
      </c>
    </row>
    <row r="498" s="48" customFormat="true" ht="64.65" hidden="false" customHeight="false" outlineLevel="0" collapsed="false">
      <c r="A498" s="76"/>
      <c r="B498" s="110"/>
      <c r="C498" s="34" t="s">
        <v>190</v>
      </c>
      <c r="D498" s="107" t="n">
        <v>925</v>
      </c>
      <c r="E498" s="35" t="s">
        <v>52</v>
      </c>
      <c r="F498" s="35" t="s">
        <v>17</v>
      </c>
      <c r="G498" s="49" t="s">
        <v>191</v>
      </c>
      <c r="H498" s="75"/>
      <c r="I498" s="140" t="n">
        <f aca="false">SUM(L498:AB498)</f>
        <v>7988600</v>
      </c>
      <c r="J498" s="140" t="n">
        <f aca="false">J499</f>
        <v>7988600</v>
      </c>
      <c r="K498" s="140" t="n">
        <f aca="false">I498-J498</f>
        <v>0</v>
      </c>
      <c r="L498" s="141"/>
      <c r="M498" s="141"/>
      <c r="N498" s="141"/>
      <c r="O498" s="140" t="n">
        <f aca="false">O499</f>
        <v>7988600</v>
      </c>
      <c r="P498" s="140" t="n">
        <f aca="false">P499</f>
        <v>0</v>
      </c>
      <c r="Q498" s="140" t="n">
        <f aca="false">Q499</f>
        <v>0</v>
      </c>
      <c r="R498" s="140" t="n">
        <f aca="false">R499</f>
        <v>0</v>
      </c>
      <c r="S498" s="140" t="n">
        <f aca="false">S499</f>
        <v>0</v>
      </c>
      <c r="T498" s="140" t="n">
        <f aca="false">T499</f>
        <v>0</v>
      </c>
      <c r="U498" s="140" t="n">
        <f aca="false">U499</f>
        <v>0</v>
      </c>
      <c r="V498" s="140" t="n">
        <f aca="false">V499</f>
        <v>0</v>
      </c>
      <c r="W498" s="140" t="n">
        <f aca="false">W499</f>
        <v>0</v>
      </c>
      <c r="X498" s="140" t="n">
        <f aca="false">X499</f>
        <v>0</v>
      </c>
      <c r="Y498" s="140" t="n">
        <f aca="false">Y499</f>
        <v>0</v>
      </c>
      <c r="Z498" s="140" t="n">
        <f aca="false">Z499</f>
        <v>0</v>
      </c>
      <c r="AA498" s="140" t="n">
        <f aca="false">AA499</f>
        <v>0</v>
      </c>
      <c r="AB498" s="142" t="n">
        <f aca="false">AB499</f>
        <v>0</v>
      </c>
    </row>
    <row r="499" s="48" customFormat="true" ht="33.8" hidden="false" customHeight="false" outlineLevel="0" collapsed="false">
      <c r="A499" s="76"/>
      <c r="B499" s="110"/>
      <c r="C499" s="34" t="s">
        <v>167</v>
      </c>
      <c r="D499" s="107" t="n">
        <v>925</v>
      </c>
      <c r="E499" s="35" t="s">
        <v>52</v>
      </c>
      <c r="F499" s="35" t="s">
        <v>17</v>
      </c>
      <c r="G499" s="49" t="s">
        <v>191</v>
      </c>
      <c r="H499" s="75" t="n">
        <v>600</v>
      </c>
      <c r="I499" s="140" t="n">
        <f aca="false">SUM(L499:AB499)</f>
        <v>7988600</v>
      </c>
      <c r="J499" s="140" t="n">
        <v>7988600</v>
      </c>
      <c r="K499" s="140" t="n">
        <f aca="false">I499-J499</f>
        <v>0</v>
      </c>
      <c r="L499" s="141"/>
      <c r="M499" s="141"/>
      <c r="N499" s="141"/>
      <c r="O499" s="140" t="n">
        <v>7988600</v>
      </c>
      <c r="P499" s="140"/>
      <c r="Q499" s="140"/>
      <c r="R499" s="140"/>
      <c r="S499" s="140"/>
      <c r="T499" s="140"/>
      <c r="U499" s="140"/>
      <c r="V499" s="140"/>
      <c r="W499" s="140"/>
      <c r="X499" s="140"/>
      <c r="Y499" s="140"/>
      <c r="Z499" s="140"/>
      <c r="AA499" s="140"/>
      <c r="AB499" s="142"/>
    </row>
    <row r="500" s="48" customFormat="true" ht="33.8" hidden="false" customHeight="false" outlineLevel="0" collapsed="false">
      <c r="A500" s="76"/>
      <c r="B500" s="110"/>
      <c r="C500" s="34" t="s">
        <v>247</v>
      </c>
      <c r="D500" s="107" t="n">
        <v>925</v>
      </c>
      <c r="E500" s="35" t="s">
        <v>52</v>
      </c>
      <c r="F500" s="35" t="s">
        <v>17</v>
      </c>
      <c r="G500" s="49" t="n">
        <v>6500000000</v>
      </c>
      <c r="H500" s="75"/>
      <c r="I500" s="140" t="n">
        <f aca="false">SUM(L500:AB500)</f>
        <v>140000</v>
      </c>
      <c r="J500" s="140" t="n">
        <f aca="false">J501</f>
        <v>140000</v>
      </c>
      <c r="K500" s="140" t="n">
        <f aca="false">I500-J500</f>
        <v>0</v>
      </c>
      <c r="L500" s="141" t="n">
        <f aca="false">L501</f>
        <v>4000000</v>
      </c>
      <c r="M500" s="141" t="n">
        <f aca="false">M501</f>
        <v>0</v>
      </c>
      <c r="N500" s="141" t="n">
        <f aca="false">N501</f>
        <v>0</v>
      </c>
      <c r="O500" s="140" t="n">
        <f aca="false">O501</f>
        <v>7800000</v>
      </c>
      <c r="P500" s="140" t="n">
        <f aca="false">P501</f>
        <v>0</v>
      </c>
      <c r="Q500" s="140" t="n">
        <f aca="false">Q501</f>
        <v>4133300</v>
      </c>
      <c r="R500" s="140" t="n">
        <f aca="false">R501</f>
        <v>0</v>
      </c>
      <c r="S500" s="140" t="n">
        <f aca="false">S501</f>
        <v>0</v>
      </c>
      <c r="T500" s="140" t="n">
        <f aca="false">T501</f>
        <v>0</v>
      </c>
      <c r="U500" s="140" t="n">
        <f aca="false">U501</f>
        <v>0</v>
      </c>
      <c r="V500" s="140" t="n">
        <f aca="false">V501</f>
        <v>0</v>
      </c>
      <c r="W500" s="140" t="n">
        <f aca="false">W501</f>
        <v>-4000000</v>
      </c>
      <c r="X500" s="140" t="n">
        <f aca="false">X501</f>
        <v>50000</v>
      </c>
      <c r="Y500" s="140" t="n">
        <f aca="false">Y501</f>
        <v>-11843300</v>
      </c>
      <c r="Z500" s="140" t="n">
        <f aca="false">Z501</f>
        <v>0</v>
      </c>
      <c r="AA500" s="140" t="n">
        <f aca="false">AA501</f>
        <v>0</v>
      </c>
      <c r="AB500" s="142" t="n">
        <f aca="false">AB501</f>
        <v>0</v>
      </c>
    </row>
    <row r="501" s="48" customFormat="true" ht="17.6" hidden="false" customHeight="false" outlineLevel="0" collapsed="false">
      <c r="A501" s="76"/>
      <c r="B501" s="110"/>
      <c r="C501" s="34" t="s">
        <v>276</v>
      </c>
      <c r="D501" s="107" t="n">
        <v>925</v>
      </c>
      <c r="E501" s="35" t="s">
        <v>52</v>
      </c>
      <c r="F501" s="35" t="s">
        <v>17</v>
      </c>
      <c r="G501" s="49" t="n">
        <v>6570000000</v>
      </c>
      <c r="H501" s="75"/>
      <c r="I501" s="140" t="n">
        <f aca="false">SUM(L501:AB501)</f>
        <v>140000</v>
      </c>
      <c r="J501" s="140" t="n">
        <f aca="false">J506+J502+J504+J508</f>
        <v>140000</v>
      </c>
      <c r="K501" s="140" t="n">
        <f aca="false">I501-J501</f>
        <v>0</v>
      </c>
      <c r="L501" s="141" t="n">
        <f aca="false">L506</f>
        <v>4000000</v>
      </c>
      <c r="M501" s="141" t="n">
        <f aca="false">M506</f>
        <v>0</v>
      </c>
      <c r="N501" s="141" t="n">
        <f aca="false">N506</f>
        <v>0</v>
      </c>
      <c r="O501" s="140" t="n">
        <f aca="false">O506+O502+O504</f>
        <v>7800000</v>
      </c>
      <c r="P501" s="140" t="n">
        <f aca="false">P506</f>
        <v>0</v>
      </c>
      <c r="Q501" s="140" t="n">
        <f aca="false">Q506+Q502+Q508+Q504</f>
        <v>4133300</v>
      </c>
      <c r="R501" s="140" t="n">
        <f aca="false">R506</f>
        <v>0</v>
      </c>
      <c r="S501" s="140" t="n">
        <f aca="false">S506</f>
        <v>0</v>
      </c>
      <c r="T501" s="140" t="n">
        <f aca="false">T506</f>
        <v>0</v>
      </c>
      <c r="U501" s="140" t="n">
        <f aca="false">U506</f>
        <v>0</v>
      </c>
      <c r="V501" s="140" t="n">
        <f aca="false">V506</f>
        <v>0</v>
      </c>
      <c r="W501" s="140" t="n">
        <f aca="false">W506</f>
        <v>-4000000</v>
      </c>
      <c r="X501" s="140" t="n">
        <f aca="false">X506</f>
        <v>50000</v>
      </c>
      <c r="Y501" s="140" t="n">
        <f aca="false">Y506+Y502+Y504+Y508</f>
        <v>-11843300</v>
      </c>
      <c r="Z501" s="140" t="n">
        <f aca="false">Z506</f>
        <v>0</v>
      </c>
      <c r="AA501" s="140" t="n">
        <f aca="false">AA506</f>
        <v>0</v>
      </c>
      <c r="AB501" s="142" t="n">
        <f aca="false">AB506</f>
        <v>0</v>
      </c>
    </row>
    <row r="502" s="48" customFormat="true" ht="48.75" hidden="false" customHeight="false" outlineLevel="0" collapsed="false">
      <c r="A502" s="76"/>
      <c r="B502" s="110"/>
      <c r="C502" s="34" t="s">
        <v>278</v>
      </c>
      <c r="D502" s="107" t="n">
        <v>925</v>
      </c>
      <c r="E502" s="35" t="s">
        <v>52</v>
      </c>
      <c r="F502" s="35" t="s">
        <v>17</v>
      </c>
      <c r="G502" s="49" t="n">
        <v>6570010470</v>
      </c>
      <c r="H502" s="75"/>
      <c r="I502" s="140" t="n">
        <f aca="false">SUM(L502:AB502)</f>
        <v>30000</v>
      </c>
      <c r="J502" s="140" t="n">
        <f aca="false">J503</f>
        <v>30000</v>
      </c>
      <c r="K502" s="140" t="n">
        <f aca="false">I502-J502</f>
        <v>0</v>
      </c>
      <c r="L502" s="141"/>
      <c r="M502" s="141"/>
      <c r="N502" s="141"/>
      <c r="O502" s="140" t="n">
        <f aca="false">O503</f>
        <v>3900000</v>
      </c>
      <c r="P502" s="140" t="n">
        <f aca="false">P503</f>
        <v>0</v>
      </c>
      <c r="Q502" s="140" t="n">
        <f aca="false">Q503</f>
        <v>0</v>
      </c>
      <c r="R502" s="140" t="n">
        <f aca="false">R503</f>
        <v>0</v>
      </c>
      <c r="S502" s="140" t="n">
        <f aca="false">S503</f>
        <v>0</v>
      </c>
      <c r="T502" s="140" t="n">
        <f aca="false">T503</f>
        <v>0</v>
      </c>
      <c r="U502" s="140" t="n">
        <f aca="false">U503</f>
        <v>0</v>
      </c>
      <c r="V502" s="140" t="n">
        <f aca="false">V503</f>
        <v>0</v>
      </c>
      <c r="W502" s="140" t="n">
        <f aca="false">W503</f>
        <v>0</v>
      </c>
      <c r="X502" s="140" t="n">
        <f aca="false">X503</f>
        <v>0</v>
      </c>
      <c r="Y502" s="140" t="n">
        <f aca="false">Y503</f>
        <v>-3870000</v>
      </c>
      <c r="Z502" s="140" t="n">
        <f aca="false">Z503</f>
        <v>0</v>
      </c>
      <c r="AA502" s="140" t="n">
        <f aca="false">AA503</f>
        <v>0</v>
      </c>
      <c r="AB502" s="142" t="n">
        <f aca="false">AB503</f>
        <v>0</v>
      </c>
    </row>
    <row r="503" s="48" customFormat="true" ht="33.6" hidden="false" customHeight="false" outlineLevel="0" collapsed="false">
      <c r="A503" s="76"/>
      <c r="B503" s="110"/>
      <c r="C503" s="34" t="s">
        <v>230</v>
      </c>
      <c r="D503" s="107" t="n">
        <v>925</v>
      </c>
      <c r="E503" s="35" t="s">
        <v>52</v>
      </c>
      <c r="F503" s="35" t="s">
        <v>17</v>
      </c>
      <c r="G503" s="49" t="n">
        <v>6570010470</v>
      </c>
      <c r="H503" s="75" t="n">
        <v>400</v>
      </c>
      <c r="I503" s="140" t="n">
        <f aca="false">SUM(L503:AB503)</f>
        <v>30000</v>
      </c>
      <c r="J503" s="140" t="n">
        <v>30000</v>
      </c>
      <c r="K503" s="140" t="n">
        <f aca="false">I503-J503</f>
        <v>0</v>
      </c>
      <c r="L503" s="141"/>
      <c r="M503" s="141"/>
      <c r="N503" s="141"/>
      <c r="O503" s="140" t="n">
        <v>3900000</v>
      </c>
      <c r="P503" s="140"/>
      <c r="Q503" s="140"/>
      <c r="R503" s="140"/>
      <c r="S503" s="140"/>
      <c r="T503" s="140"/>
      <c r="U503" s="140"/>
      <c r="V503" s="140"/>
      <c r="W503" s="140"/>
      <c r="X503" s="140"/>
      <c r="Y503" s="140" t="n">
        <v>-3870000</v>
      </c>
      <c r="Z503" s="140"/>
      <c r="AA503" s="140"/>
      <c r="AB503" s="142"/>
    </row>
    <row r="504" s="48" customFormat="true" ht="69.4" hidden="false" customHeight="true" outlineLevel="0" collapsed="false">
      <c r="A504" s="76"/>
      <c r="B504" s="110"/>
      <c r="C504" s="34" t="s">
        <v>279</v>
      </c>
      <c r="D504" s="107" t="n">
        <v>925</v>
      </c>
      <c r="E504" s="35" t="s">
        <v>52</v>
      </c>
      <c r="F504" s="35" t="s">
        <v>17</v>
      </c>
      <c r="G504" s="49" t="n">
        <v>6570010520</v>
      </c>
      <c r="H504" s="75"/>
      <c r="I504" s="140" t="n">
        <f aca="false">SUM(L504:AB504)</f>
        <v>30000</v>
      </c>
      <c r="J504" s="140" t="n">
        <f aca="false">J505</f>
        <v>30000</v>
      </c>
      <c r="K504" s="140" t="n">
        <f aca="false">I504-J504</f>
        <v>0</v>
      </c>
      <c r="L504" s="141"/>
      <c r="M504" s="141"/>
      <c r="N504" s="141"/>
      <c r="O504" s="140" t="n">
        <f aca="false">O505</f>
        <v>3900000</v>
      </c>
      <c r="P504" s="140" t="n">
        <f aca="false">P505</f>
        <v>0</v>
      </c>
      <c r="Q504" s="140" t="n">
        <f aca="false">Q505</f>
        <v>0</v>
      </c>
      <c r="R504" s="140" t="n">
        <f aca="false">R505</f>
        <v>0</v>
      </c>
      <c r="S504" s="140" t="n">
        <f aca="false">S505</f>
        <v>0</v>
      </c>
      <c r="T504" s="140" t="n">
        <f aca="false">T505</f>
        <v>0</v>
      </c>
      <c r="U504" s="140" t="n">
        <f aca="false">U505</f>
        <v>0</v>
      </c>
      <c r="V504" s="140" t="n">
        <f aca="false">V505</f>
        <v>0</v>
      </c>
      <c r="W504" s="140" t="n">
        <f aca="false">W505</f>
        <v>0</v>
      </c>
      <c r="X504" s="140" t="n">
        <f aca="false">X505</f>
        <v>0</v>
      </c>
      <c r="Y504" s="140" t="n">
        <f aca="false">Y505</f>
        <v>-3870000</v>
      </c>
      <c r="Z504" s="140" t="n">
        <f aca="false">Z505</f>
        <v>0</v>
      </c>
      <c r="AA504" s="140" t="n">
        <f aca="false">AA505</f>
        <v>0</v>
      </c>
      <c r="AB504" s="142" t="n">
        <f aca="false">AB505</f>
        <v>0</v>
      </c>
    </row>
    <row r="505" s="48" customFormat="true" ht="33.6" hidden="false" customHeight="false" outlineLevel="0" collapsed="false">
      <c r="A505" s="76"/>
      <c r="B505" s="110"/>
      <c r="C505" s="34" t="s">
        <v>230</v>
      </c>
      <c r="D505" s="107" t="n">
        <v>925</v>
      </c>
      <c r="E505" s="35" t="s">
        <v>52</v>
      </c>
      <c r="F505" s="35" t="s">
        <v>17</v>
      </c>
      <c r="G505" s="49" t="n">
        <v>6570010520</v>
      </c>
      <c r="H505" s="75" t="n">
        <v>400</v>
      </c>
      <c r="I505" s="140" t="n">
        <f aca="false">SUM(L505:AB505)</f>
        <v>30000</v>
      </c>
      <c r="J505" s="140" t="n">
        <v>30000</v>
      </c>
      <c r="K505" s="140" t="n">
        <f aca="false">I505-J505</f>
        <v>0</v>
      </c>
      <c r="L505" s="141"/>
      <c r="M505" s="141"/>
      <c r="N505" s="141"/>
      <c r="O505" s="140" t="n">
        <v>3900000</v>
      </c>
      <c r="P505" s="140"/>
      <c r="Q505" s="140"/>
      <c r="R505" s="140"/>
      <c r="S505" s="140"/>
      <c r="T505" s="140"/>
      <c r="U505" s="140"/>
      <c r="V505" s="140"/>
      <c r="W505" s="140"/>
      <c r="X505" s="140"/>
      <c r="Y505" s="140" t="n">
        <v>-3870000</v>
      </c>
      <c r="Z505" s="140"/>
      <c r="AA505" s="140"/>
      <c r="AB505" s="142"/>
    </row>
    <row r="506" s="48" customFormat="true" ht="17.6" hidden="false" customHeight="false" outlineLevel="0" collapsed="false">
      <c r="A506" s="76"/>
      <c r="B506" s="110"/>
      <c r="C506" s="34" t="s">
        <v>282</v>
      </c>
      <c r="D506" s="107" t="n">
        <v>925</v>
      </c>
      <c r="E506" s="35" t="s">
        <v>52</v>
      </c>
      <c r="F506" s="35" t="s">
        <v>17</v>
      </c>
      <c r="G506" s="49" t="n">
        <v>6570010980</v>
      </c>
      <c r="H506" s="75"/>
      <c r="I506" s="140" t="n">
        <f aca="false">SUM(L506:AB506)</f>
        <v>50000</v>
      </c>
      <c r="J506" s="140" t="n">
        <f aca="false">J507</f>
        <v>50000</v>
      </c>
      <c r="K506" s="140" t="n">
        <f aca="false">I506-J506</f>
        <v>0</v>
      </c>
      <c r="L506" s="141" t="n">
        <f aca="false">L507</f>
        <v>4000000</v>
      </c>
      <c r="M506" s="141" t="n">
        <f aca="false">M507</f>
        <v>0</v>
      </c>
      <c r="N506" s="141" t="n">
        <f aca="false">N507</f>
        <v>0</v>
      </c>
      <c r="O506" s="140" t="n">
        <f aca="false">O507</f>
        <v>0</v>
      </c>
      <c r="P506" s="140" t="n">
        <f aca="false">P507</f>
        <v>0</v>
      </c>
      <c r="Q506" s="140" t="n">
        <f aca="false">Q507</f>
        <v>0</v>
      </c>
      <c r="R506" s="140" t="n">
        <f aca="false">R507</f>
        <v>0</v>
      </c>
      <c r="S506" s="140" t="n">
        <f aca="false">S507</f>
        <v>0</v>
      </c>
      <c r="T506" s="140" t="n">
        <f aca="false">T507</f>
        <v>0</v>
      </c>
      <c r="U506" s="140" t="n">
        <f aca="false">U507</f>
        <v>0</v>
      </c>
      <c r="V506" s="140" t="n">
        <f aca="false">V507</f>
        <v>0</v>
      </c>
      <c r="W506" s="140" t="n">
        <f aca="false">W507</f>
        <v>-4000000</v>
      </c>
      <c r="X506" s="140" t="n">
        <f aca="false">X507</f>
        <v>50000</v>
      </c>
      <c r="Y506" s="140" t="n">
        <f aca="false">Y507</f>
        <v>0</v>
      </c>
      <c r="Z506" s="140" t="n">
        <f aca="false">Z507</f>
        <v>0</v>
      </c>
      <c r="AA506" s="140" t="n">
        <f aca="false">AA507</f>
        <v>0</v>
      </c>
      <c r="AB506" s="142" t="n">
        <f aca="false">AB507</f>
        <v>0</v>
      </c>
    </row>
    <row r="507" s="48" customFormat="true" ht="33.6" hidden="false" customHeight="false" outlineLevel="0" collapsed="false">
      <c r="A507" s="76"/>
      <c r="B507" s="110"/>
      <c r="C507" s="34" t="s">
        <v>230</v>
      </c>
      <c r="D507" s="107" t="n">
        <v>925</v>
      </c>
      <c r="E507" s="35" t="s">
        <v>52</v>
      </c>
      <c r="F507" s="35" t="s">
        <v>17</v>
      </c>
      <c r="G507" s="49" t="n">
        <v>6570010980</v>
      </c>
      <c r="H507" s="75" t="n">
        <v>400</v>
      </c>
      <c r="I507" s="140" t="n">
        <f aca="false">SUM(L507:AB507)</f>
        <v>50000</v>
      </c>
      <c r="J507" s="140" t="n">
        <v>50000</v>
      </c>
      <c r="K507" s="140" t="n">
        <f aca="false">I507-J507</f>
        <v>0</v>
      </c>
      <c r="L507" s="141" t="n">
        <v>4000000</v>
      </c>
      <c r="M507" s="141"/>
      <c r="N507" s="141"/>
      <c r="O507" s="140"/>
      <c r="P507" s="140"/>
      <c r="Q507" s="140"/>
      <c r="R507" s="140"/>
      <c r="S507" s="140"/>
      <c r="T507" s="140"/>
      <c r="U507" s="140"/>
      <c r="V507" s="140"/>
      <c r="W507" s="140" t="n">
        <v>-4000000</v>
      </c>
      <c r="X507" s="140" t="n">
        <v>50000</v>
      </c>
      <c r="Y507" s="140"/>
      <c r="Z507" s="140"/>
      <c r="AA507" s="140"/>
      <c r="AB507" s="142"/>
    </row>
    <row r="508" s="48" customFormat="true" ht="66.4" hidden="false" customHeight="true" outlineLevel="0" collapsed="false">
      <c r="A508" s="76"/>
      <c r="B508" s="110"/>
      <c r="C508" s="34" t="s">
        <v>285</v>
      </c>
      <c r="D508" s="107" t="n">
        <v>925</v>
      </c>
      <c r="E508" s="35" t="s">
        <v>52</v>
      </c>
      <c r="F508" s="35" t="s">
        <v>17</v>
      </c>
      <c r="G508" s="49" t="n">
        <v>6570011080</v>
      </c>
      <c r="H508" s="75"/>
      <c r="I508" s="140" t="n">
        <f aca="false">SUM(L508:AB508)</f>
        <v>30000</v>
      </c>
      <c r="J508" s="140" t="n">
        <f aca="false">J509</f>
        <v>30000</v>
      </c>
      <c r="K508" s="140" t="n">
        <f aca="false">I508-J508</f>
        <v>0</v>
      </c>
      <c r="L508" s="141"/>
      <c r="M508" s="141"/>
      <c r="N508" s="141"/>
      <c r="O508" s="140"/>
      <c r="P508" s="140"/>
      <c r="Q508" s="140" t="n">
        <f aca="false">Q509</f>
        <v>4133300</v>
      </c>
      <c r="R508" s="140"/>
      <c r="S508" s="140"/>
      <c r="T508" s="140"/>
      <c r="U508" s="140"/>
      <c r="V508" s="140"/>
      <c r="W508" s="140"/>
      <c r="X508" s="140"/>
      <c r="Y508" s="140" t="n">
        <f aca="false">Y509</f>
        <v>-4103300</v>
      </c>
      <c r="Z508" s="140"/>
      <c r="AA508" s="140"/>
      <c r="AB508" s="142"/>
    </row>
    <row r="509" s="48" customFormat="true" ht="33.8" hidden="false" customHeight="false" outlineLevel="0" collapsed="false">
      <c r="A509" s="76"/>
      <c r="B509" s="110"/>
      <c r="C509" s="34" t="s">
        <v>230</v>
      </c>
      <c r="D509" s="107" t="n">
        <v>925</v>
      </c>
      <c r="E509" s="35" t="s">
        <v>52</v>
      </c>
      <c r="F509" s="35" t="s">
        <v>17</v>
      </c>
      <c r="G509" s="49" t="n">
        <v>6570011080</v>
      </c>
      <c r="H509" s="75" t="n">
        <v>400</v>
      </c>
      <c r="I509" s="140" t="n">
        <f aca="false">SUM(L509:AB509)</f>
        <v>30000</v>
      </c>
      <c r="J509" s="140" t="n">
        <v>30000</v>
      </c>
      <c r="K509" s="140" t="n">
        <f aca="false">I509-J509</f>
        <v>0</v>
      </c>
      <c r="L509" s="141"/>
      <c r="M509" s="141"/>
      <c r="N509" s="141"/>
      <c r="O509" s="140"/>
      <c r="P509" s="140"/>
      <c r="Q509" s="140" t="n">
        <v>4133300</v>
      </c>
      <c r="R509" s="140"/>
      <c r="S509" s="140"/>
      <c r="T509" s="140"/>
      <c r="U509" s="140"/>
      <c r="V509" s="140"/>
      <c r="W509" s="140"/>
      <c r="X509" s="140"/>
      <c r="Y509" s="140" t="n">
        <v>-4103300</v>
      </c>
      <c r="Z509" s="140"/>
      <c r="AA509" s="140"/>
      <c r="AB509" s="142"/>
    </row>
    <row r="510" s="48" customFormat="true" ht="33.8" hidden="false" customHeight="false" outlineLevel="0" collapsed="false">
      <c r="A510" s="76"/>
      <c r="B510" s="110"/>
      <c r="C510" s="34" t="s">
        <v>354</v>
      </c>
      <c r="D510" s="107" t="n">
        <v>925</v>
      </c>
      <c r="E510" s="35" t="s">
        <v>52</v>
      </c>
      <c r="F510" s="35" t="s">
        <v>17</v>
      </c>
      <c r="G510" s="49" t="n">
        <v>9900000000</v>
      </c>
      <c r="H510" s="75"/>
      <c r="I510" s="140" t="n">
        <f aca="false">SUM(L510:AB510)</f>
        <v>148636.91</v>
      </c>
      <c r="J510" s="140" t="n">
        <f aca="false">J511</f>
        <v>148636.91</v>
      </c>
      <c r="K510" s="140" t="n">
        <f aca="false">I510-J510</f>
        <v>0</v>
      </c>
      <c r="L510" s="141" t="n">
        <f aca="false">L511</f>
        <v>500000</v>
      </c>
      <c r="M510" s="141" t="n">
        <f aca="false">M511</f>
        <v>0</v>
      </c>
      <c r="N510" s="141" t="n">
        <f aca="false">N511</f>
        <v>0</v>
      </c>
      <c r="O510" s="140" t="n">
        <f aca="false">O511</f>
        <v>-342000</v>
      </c>
      <c r="P510" s="140" t="n">
        <f aca="false">P511</f>
        <v>0</v>
      </c>
      <c r="Q510" s="140" t="n">
        <f aca="false">Q511</f>
        <v>0</v>
      </c>
      <c r="R510" s="140" t="n">
        <f aca="false">R511</f>
        <v>0</v>
      </c>
      <c r="S510" s="140" t="n">
        <f aca="false">S511</f>
        <v>0</v>
      </c>
      <c r="T510" s="140" t="n">
        <f aca="false">T511</f>
        <v>0</v>
      </c>
      <c r="U510" s="140" t="n">
        <f aca="false">U511</f>
        <v>0</v>
      </c>
      <c r="V510" s="140" t="n">
        <f aca="false">V511</f>
        <v>0</v>
      </c>
      <c r="W510" s="140" t="n">
        <f aca="false">W511</f>
        <v>0</v>
      </c>
      <c r="X510" s="140" t="n">
        <f aca="false">X511</f>
        <v>0</v>
      </c>
      <c r="Y510" s="140" t="n">
        <f aca="false">Y511</f>
        <v>-9363.09</v>
      </c>
      <c r="Z510" s="140" t="n">
        <f aca="false">Z511</f>
        <v>0</v>
      </c>
      <c r="AA510" s="140" t="n">
        <f aca="false">AA511</f>
        <v>0</v>
      </c>
      <c r="AB510" s="142" t="n">
        <f aca="false">AB511</f>
        <v>0</v>
      </c>
    </row>
    <row r="511" s="48" customFormat="true" ht="17.6" hidden="false" customHeight="false" outlineLevel="0" collapsed="false">
      <c r="A511" s="76"/>
      <c r="B511" s="110"/>
      <c r="C511" s="34" t="s">
        <v>361</v>
      </c>
      <c r="D511" s="107" t="n">
        <v>925</v>
      </c>
      <c r="E511" s="35" t="s">
        <v>52</v>
      </c>
      <c r="F511" s="35" t="s">
        <v>17</v>
      </c>
      <c r="G511" s="49" t="n">
        <v>9900010910</v>
      </c>
      <c r="H511" s="75"/>
      <c r="I511" s="140" t="n">
        <f aca="false">SUM(L511:AB511)</f>
        <v>148636.91</v>
      </c>
      <c r="J511" s="140" t="n">
        <f aca="false">J513+J512</f>
        <v>148636.91</v>
      </c>
      <c r="K511" s="140" t="n">
        <f aca="false">I511-J511</f>
        <v>0</v>
      </c>
      <c r="L511" s="141" t="n">
        <f aca="false">L513</f>
        <v>500000</v>
      </c>
      <c r="M511" s="141" t="n">
        <f aca="false">M513</f>
        <v>0</v>
      </c>
      <c r="N511" s="141" t="n">
        <f aca="false">N513</f>
        <v>0</v>
      </c>
      <c r="O511" s="140" t="n">
        <f aca="false">O513</f>
        <v>-342000</v>
      </c>
      <c r="P511" s="140" t="n">
        <f aca="false">P513</f>
        <v>0</v>
      </c>
      <c r="Q511" s="140" t="n">
        <f aca="false">Q513</f>
        <v>0</v>
      </c>
      <c r="R511" s="140" t="n">
        <f aca="false">R513</f>
        <v>0</v>
      </c>
      <c r="S511" s="140" t="n">
        <f aca="false">S513</f>
        <v>0</v>
      </c>
      <c r="T511" s="140" t="n">
        <f aca="false">T513</f>
        <v>0</v>
      </c>
      <c r="U511" s="140" t="n">
        <f aca="false">U513</f>
        <v>0</v>
      </c>
      <c r="V511" s="140" t="n">
        <f aca="false">V513+V512</f>
        <v>0</v>
      </c>
      <c r="W511" s="140" t="n">
        <f aca="false">W513</f>
        <v>0</v>
      </c>
      <c r="X511" s="140" t="n">
        <f aca="false">X513+X512</f>
        <v>0</v>
      </c>
      <c r="Y511" s="140" t="n">
        <f aca="false">Y513</f>
        <v>-9363.09</v>
      </c>
      <c r="Z511" s="140" t="n">
        <f aca="false">Z513</f>
        <v>0</v>
      </c>
      <c r="AA511" s="140" t="n">
        <f aca="false">AA513</f>
        <v>0</v>
      </c>
      <c r="AB511" s="142" t="n">
        <f aca="false">AB513</f>
        <v>0</v>
      </c>
    </row>
    <row r="512" s="48" customFormat="true" ht="33.6" hidden="false" customHeight="false" outlineLevel="0" collapsed="false">
      <c r="A512" s="76"/>
      <c r="B512" s="110"/>
      <c r="C512" s="34" t="s">
        <v>167</v>
      </c>
      <c r="D512" s="107" t="n">
        <v>925</v>
      </c>
      <c r="E512" s="35" t="s">
        <v>52</v>
      </c>
      <c r="F512" s="35" t="s">
        <v>17</v>
      </c>
      <c r="G512" s="49" t="n">
        <v>9900010910</v>
      </c>
      <c r="H512" s="75" t="n">
        <v>600</v>
      </c>
      <c r="I512" s="140" t="n">
        <f aca="false">SUM(L512:AB512)</f>
        <v>148636.91</v>
      </c>
      <c r="J512" s="140" t="n">
        <v>148636.91</v>
      </c>
      <c r="K512" s="140" t="n">
        <f aca="false">I512-J512</f>
        <v>0</v>
      </c>
      <c r="L512" s="141"/>
      <c r="M512" s="141"/>
      <c r="N512" s="141"/>
      <c r="O512" s="140"/>
      <c r="P512" s="140"/>
      <c r="Q512" s="140"/>
      <c r="R512" s="140"/>
      <c r="S512" s="140"/>
      <c r="T512" s="140"/>
      <c r="U512" s="140"/>
      <c r="V512" s="140" t="n">
        <v>53026.43</v>
      </c>
      <c r="W512" s="140"/>
      <c r="X512" s="140" t="n">
        <v>95610.48</v>
      </c>
      <c r="Y512" s="140"/>
      <c r="Z512" s="140"/>
      <c r="AA512" s="140"/>
      <c r="AB512" s="142"/>
    </row>
    <row r="513" s="48" customFormat="true" ht="17.6" hidden="true" customHeight="false" outlineLevel="0" collapsed="false">
      <c r="A513" s="76"/>
      <c r="B513" s="110"/>
      <c r="C513" s="34" t="s">
        <v>104</v>
      </c>
      <c r="D513" s="107" t="n">
        <v>925</v>
      </c>
      <c r="E513" s="35" t="s">
        <v>52</v>
      </c>
      <c r="F513" s="35" t="s">
        <v>17</v>
      </c>
      <c r="G513" s="49" t="n">
        <v>9900010910</v>
      </c>
      <c r="H513" s="75" t="n">
        <v>800</v>
      </c>
      <c r="I513" s="140" t="n">
        <f aca="false">SUM(L513:AB513)</f>
        <v>0</v>
      </c>
      <c r="J513" s="140"/>
      <c r="K513" s="140"/>
      <c r="L513" s="141" t="n">
        <v>500000</v>
      </c>
      <c r="M513" s="141"/>
      <c r="N513" s="141"/>
      <c r="O513" s="140" t="n">
        <v>-342000</v>
      </c>
      <c r="P513" s="140"/>
      <c r="Q513" s="140"/>
      <c r="R513" s="140"/>
      <c r="S513" s="140"/>
      <c r="T513" s="140"/>
      <c r="U513" s="140"/>
      <c r="V513" s="140" t="n">
        <v>-53026.43</v>
      </c>
      <c r="W513" s="140"/>
      <c r="X513" s="140" t="n">
        <v>-95610.48</v>
      </c>
      <c r="Y513" s="140" t="n">
        <v>-9363.09</v>
      </c>
      <c r="Z513" s="140"/>
      <c r="AA513" s="140"/>
      <c r="AB513" s="142"/>
    </row>
    <row r="514" s="48" customFormat="true" ht="17.6" hidden="false" customHeight="false" outlineLevel="0" collapsed="false">
      <c r="A514" s="76"/>
      <c r="B514" s="110"/>
      <c r="C514" s="34" t="s">
        <v>413</v>
      </c>
      <c r="D514" s="107" t="n">
        <v>925</v>
      </c>
      <c r="E514" s="35" t="s">
        <v>52</v>
      </c>
      <c r="F514" s="35" t="s">
        <v>19</v>
      </c>
      <c r="G514" s="49"/>
      <c r="H514" s="75"/>
      <c r="I514" s="140" t="n">
        <f aca="false">SUM(L514:AB514)</f>
        <v>202450416.21</v>
      </c>
      <c r="J514" s="140" t="n">
        <f aca="false">J515+J534</f>
        <v>202450416.21</v>
      </c>
      <c r="K514" s="140" t="n">
        <f aca="false">I514-J514</f>
        <v>0</v>
      </c>
      <c r="L514" s="141" t="n">
        <f aca="false">L515</f>
        <v>171859600</v>
      </c>
      <c r="M514" s="141" t="n">
        <f aca="false">M515</f>
        <v>0</v>
      </c>
      <c r="N514" s="141" t="n">
        <f aca="false">N515</f>
        <v>0</v>
      </c>
      <c r="O514" s="140" t="n">
        <f aca="false">O515</f>
        <v>662900</v>
      </c>
      <c r="P514" s="140" t="n">
        <f aca="false">P515</f>
        <v>0</v>
      </c>
      <c r="Q514" s="140" t="n">
        <f aca="false">Q515</f>
        <v>2960600</v>
      </c>
      <c r="R514" s="140" t="n">
        <f aca="false">R515+R534</f>
        <v>2766967.4</v>
      </c>
      <c r="S514" s="140" t="n">
        <f aca="false">S515+S534</f>
        <v>0</v>
      </c>
      <c r="T514" s="140" t="n">
        <f aca="false">T515+T534</f>
        <v>24800</v>
      </c>
      <c r="U514" s="140" t="n">
        <f aca="false">U515+U534</f>
        <v>2488850</v>
      </c>
      <c r="V514" s="140" t="n">
        <f aca="false">V515+V534</f>
        <v>0</v>
      </c>
      <c r="W514" s="140" t="n">
        <f aca="false">W515+W534</f>
        <v>4478800</v>
      </c>
      <c r="X514" s="140" t="n">
        <f aca="false">X515+X534</f>
        <v>1926007</v>
      </c>
      <c r="Y514" s="140" t="n">
        <f aca="false">Y515+Y534</f>
        <v>9222982.4</v>
      </c>
      <c r="Z514" s="140" t="n">
        <f aca="false">Z515+Z534</f>
        <v>6058909.41</v>
      </c>
      <c r="AA514" s="140" t="n">
        <f aca="false">AA515+AA534</f>
        <v>0</v>
      </c>
      <c r="AB514" s="142" t="n">
        <f aca="false">AB515+AB534</f>
        <v>0</v>
      </c>
    </row>
    <row r="515" s="48" customFormat="true" ht="17.6" hidden="false" customHeight="false" outlineLevel="0" collapsed="false">
      <c r="A515" s="76"/>
      <c r="B515" s="110"/>
      <c r="C515" s="34" t="s">
        <v>163</v>
      </c>
      <c r="D515" s="107" t="n">
        <v>925</v>
      </c>
      <c r="E515" s="35" t="s">
        <v>52</v>
      </c>
      <c r="F515" s="35" t="s">
        <v>19</v>
      </c>
      <c r="G515" s="49" t="n">
        <v>5800000000</v>
      </c>
      <c r="H515" s="75"/>
      <c r="I515" s="140" t="n">
        <f aca="false">SUM(L515:AB515)</f>
        <v>200574988.23</v>
      </c>
      <c r="J515" s="140" t="n">
        <f aca="false">J516</f>
        <v>200574988.23</v>
      </c>
      <c r="K515" s="140" t="n">
        <f aca="false">I515-J515</f>
        <v>0</v>
      </c>
      <c r="L515" s="141" t="n">
        <f aca="false">L516</f>
        <v>171859600</v>
      </c>
      <c r="M515" s="141" t="n">
        <f aca="false">M516</f>
        <v>0</v>
      </c>
      <c r="N515" s="141" t="n">
        <f aca="false">N516</f>
        <v>0</v>
      </c>
      <c r="O515" s="140" t="n">
        <f aca="false">O516</f>
        <v>662900</v>
      </c>
      <c r="P515" s="140" t="n">
        <f aca="false">P516</f>
        <v>0</v>
      </c>
      <c r="Q515" s="140" t="n">
        <f aca="false">Q516</f>
        <v>2960600</v>
      </c>
      <c r="R515" s="140" t="n">
        <f aca="false">R516</f>
        <v>891539.42</v>
      </c>
      <c r="S515" s="140" t="n">
        <f aca="false">S516</f>
        <v>0</v>
      </c>
      <c r="T515" s="140" t="n">
        <f aca="false">T516</f>
        <v>24800</v>
      </c>
      <c r="U515" s="140" t="n">
        <f aca="false">U516</f>
        <v>2488850</v>
      </c>
      <c r="V515" s="140" t="n">
        <f aca="false">V516</f>
        <v>0</v>
      </c>
      <c r="W515" s="140" t="n">
        <f aca="false">W516</f>
        <v>4478800</v>
      </c>
      <c r="X515" s="140" t="n">
        <f aca="false">X516</f>
        <v>1926007</v>
      </c>
      <c r="Y515" s="140" t="n">
        <f aca="false">Y516</f>
        <v>9222982.4</v>
      </c>
      <c r="Z515" s="140" t="n">
        <f aca="false">Z516</f>
        <v>6058909.41</v>
      </c>
      <c r="AA515" s="140" t="n">
        <f aca="false">AA516</f>
        <v>0</v>
      </c>
      <c r="AB515" s="142" t="n">
        <f aca="false">AB516</f>
        <v>0</v>
      </c>
    </row>
    <row r="516" s="48" customFormat="true" ht="17.6" hidden="false" customHeight="false" outlineLevel="0" collapsed="false">
      <c r="A516" s="76"/>
      <c r="B516" s="110"/>
      <c r="C516" s="34" t="s">
        <v>194</v>
      </c>
      <c r="D516" s="107" t="n">
        <v>925</v>
      </c>
      <c r="E516" s="35" t="s">
        <v>52</v>
      </c>
      <c r="F516" s="35" t="s">
        <v>19</v>
      </c>
      <c r="G516" s="49" t="n">
        <v>5820000000</v>
      </c>
      <c r="H516" s="75"/>
      <c r="I516" s="140" t="n">
        <f aca="false">SUM(L516:AB516)</f>
        <v>200574988.23</v>
      </c>
      <c r="J516" s="140" t="n">
        <f aca="false">J517+J525+J527+J530+J522+J520</f>
        <v>200574988.23</v>
      </c>
      <c r="K516" s="140" t="n">
        <f aca="false">I516-J516</f>
        <v>0</v>
      </c>
      <c r="L516" s="141" t="n">
        <f aca="false">L517+L525+L527</f>
        <v>171859600</v>
      </c>
      <c r="M516" s="141" t="n">
        <f aca="false">M517+M525+M527</f>
        <v>0</v>
      </c>
      <c r="N516" s="141" t="n">
        <f aca="false">N517+N525+N527</f>
        <v>0</v>
      </c>
      <c r="O516" s="140" t="n">
        <f aca="false">O517+O525+O527</f>
        <v>662900</v>
      </c>
      <c r="P516" s="140" t="n">
        <f aca="false">P517+P525+P527</f>
        <v>0</v>
      </c>
      <c r="Q516" s="140" t="n">
        <f aca="false">Q517+Q525+Q527</f>
        <v>2960600</v>
      </c>
      <c r="R516" s="140" t="n">
        <f aca="false">R517+R525+R527</f>
        <v>891539.42</v>
      </c>
      <c r="S516" s="140" t="n">
        <f aca="false">S517+S525+S527+S530</f>
        <v>0</v>
      </c>
      <c r="T516" s="140" t="n">
        <f aca="false">T517+T525+T527+T530+T522</f>
        <v>24800</v>
      </c>
      <c r="U516" s="140" t="n">
        <f aca="false">U517+U525+U527+U530</f>
        <v>2488850</v>
      </c>
      <c r="V516" s="140" t="n">
        <f aca="false">V517+V525+V527+V530</f>
        <v>0</v>
      </c>
      <c r="W516" s="140" t="n">
        <f aca="false">W517+W525+W527+W530</f>
        <v>4478800</v>
      </c>
      <c r="X516" s="140" t="n">
        <f aca="false">X517+X525+X527+X530+X522</f>
        <v>1926007</v>
      </c>
      <c r="Y516" s="140" t="n">
        <f aca="false">Y517+Y525+Y527+Y530+Y522+Y520</f>
        <v>9222982.4</v>
      </c>
      <c r="Z516" s="140" t="n">
        <f aca="false">Z517+Z525+Z527+Z530+Z522</f>
        <v>6058909.41</v>
      </c>
      <c r="AA516" s="140" t="n">
        <f aca="false">AA517+AA525+AA527+AA530+AA522</f>
        <v>0</v>
      </c>
      <c r="AB516" s="142" t="n">
        <f aca="false">AB517+AB525+AB527+AB530+AB522</f>
        <v>0</v>
      </c>
    </row>
    <row r="517" s="48" customFormat="true" ht="33.8" hidden="false" customHeight="false" outlineLevel="0" collapsed="false">
      <c r="A517" s="76"/>
      <c r="B517" s="110"/>
      <c r="C517" s="73" t="s">
        <v>128</v>
      </c>
      <c r="D517" s="107" t="n">
        <v>925</v>
      </c>
      <c r="E517" s="35" t="s">
        <v>52</v>
      </c>
      <c r="F517" s="35" t="s">
        <v>19</v>
      </c>
      <c r="G517" s="49" t="n">
        <v>5820000590</v>
      </c>
      <c r="H517" s="75"/>
      <c r="I517" s="140" t="n">
        <f aca="false">SUM(L517:AB517)</f>
        <v>164645268.33</v>
      </c>
      <c r="J517" s="140" t="n">
        <f aca="false">J518+J519</f>
        <v>164645268.33</v>
      </c>
      <c r="K517" s="140" t="n">
        <f aca="false">I517-J517</f>
        <v>0</v>
      </c>
      <c r="L517" s="141" t="n">
        <f aca="false">L518+L519</f>
        <v>165982100</v>
      </c>
      <c r="M517" s="141" t="n">
        <f aca="false">M518+M519</f>
        <v>0</v>
      </c>
      <c r="N517" s="141" t="n">
        <f aca="false">N518+N519</f>
        <v>0</v>
      </c>
      <c r="O517" s="140" t="n">
        <f aca="false">O518+O519</f>
        <v>0</v>
      </c>
      <c r="P517" s="140" t="n">
        <f aca="false">P518+P519</f>
        <v>0</v>
      </c>
      <c r="Q517" s="140" t="n">
        <f aca="false">Q518+Q519</f>
        <v>2960600</v>
      </c>
      <c r="R517" s="140" t="n">
        <f aca="false">R518+R519</f>
        <v>891539.42</v>
      </c>
      <c r="S517" s="140" t="n">
        <f aca="false">S518+S519</f>
        <v>-34649370</v>
      </c>
      <c r="T517" s="140" t="n">
        <f aca="false">T518+T519</f>
        <v>24800</v>
      </c>
      <c r="U517" s="140" t="n">
        <f aca="false">U518+U519</f>
        <v>1919500</v>
      </c>
      <c r="V517" s="140" t="n">
        <f aca="false">V518+V519</f>
        <v>0</v>
      </c>
      <c r="W517" s="140" t="n">
        <f aca="false">W518+W519</f>
        <v>4478800</v>
      </c>
      <c r="X517" s="140" t="n">
        <f aca="false">X518+X519</f>
        <v>2658349</v>
      </c>
      <c r="Y517" s="140" t="n">
        <f aca="false">Y518+Y519</f>
        <v>11137728.13</v>
      </c>
      <c r="Z517" s="140" t="n">
        <f aca="false">Z518+Z519</f>
        <v>9441221.78</v>
      </c>
      <c r="AA517" s="140" t="n">
        <f aca="false">AA518+AA519</f>
        <v>-200000</v>
      </c>
      <c r="AB517" s="142" t="n">
        <f aca="false">AB518+AB519</f>
        <v>0</v>
      </c>
    </row>
    <row r="518" s="48" customFormat="true" ht="33.8" hidden="false" customHeight="false" outlineLevel="0" collapsed="false">
      <c r="A518" s="76"/>
      <c r="B518" s="110"/>
      <c r="C518" s="34" t="s">
        <v>167</v>
      </c>
      <c r="D518" s="107" t="n">
        <v>925</v>
      </c>
      <c r="E518" s="35" t="s">
        <v>52</v>
      </c>
      <c r="F518" s="35" t="s">
        <v>19</v>
      </c>
      <c r="G518" s="49" t="n">
        <v>5820000590</v>
      </c>
      <c r="H518" s="75" t="n">
        <v>600</v>
      </c>
      <c r="I518" s="140" t="n">
        <f aca="false">SUM(L518:AB518)</f>
        <v>164645268.33</v>
      </c>
      <c r="J518" s="140" t="n">
        <v>164645268.33</v>
      </c>
      <c r="K518" s="140" t="n">
        <f aca="false">I518-J518</f>
        <v>0</v>
      </c>
      <c r="L518" s="141" t="n">
        <v>165970100</v>
      </c>
      <c r="M518" s="141"/>
      <c r="N518" s="141"/>
      <c r="O518" s="140"/>
      <c r="P518" s="140"/>
      <c r="Q518" s="140" t="n">
        <v>2960600</v>
      </c>
      <c r="R518" s="140" t="n">
        <v>891539.42</v>
      </c>
      <c r="S518" s="140" t="n">
        <v>-34637370</v>
      </c>
      <c r="T518" s="140" t="n">
        <v>24800</v>
      </c>
      <c r="U518" s="140" t="n">
        <v>1919500</v>
      </c>
      <c r="V518" s="140"/>
      <c r="W518" s="140" t="n">
        <v>4478800</v>
      </c>
      <c r="X518" s="140" t="n">
        <v>2658349</v>
      </c>
      <c r="Y518" s="140" t="n">
        <v>11137728.13</v>
      </c>
      <c r="Z518" s="140" t="n">
        <v>9441221.78</v>
      </c>
      <c r="AA518" s="140" t="n">
        <v>-200000</v>
      </c>
      <c r="AB518" s="142"/>
    </row>
    <row r="519" s="48" customFormat="true" ht="17.6" hidden="true" customHeight="false" outlineLevel="0" collapsed="false">
      <c r="A519" s="76"/>
      <c r="B519" s="110"/>
      <c r="C519" s="34" t="s">
        <v>104</v>
      </c>
      <c r="D519" s="107" t="n">
        <v>925</v>
      </c>
      <c r="E519" s="35" t="s">
        <v>52</v>
      </c>
      <c r="F519" s="35" t="s">
        <v>19</v>
      </c>
      <c r="G519" s="49" t="n">
        <v>5820000590</v>
      </c>
      <c r="H519" s="75" t="n">
        <v>800</v>
      </c>
      <c r="I519" s="140" t="n">
        <f aca="false">SUM(L519:AB519)</f>
        <v>0</v>
      </c>
      <c r="J519" s="140"/>
      <c r="K519" s="140"/>
      <c r="L519" s="141" t="n">
        <v>12000</v>
      </c>
      <c r="M519" s="141"/>
      <c r="N519" s="141"/>
      <c r="O519" s="140"/>
      <c r="P519" s="140"/>
      <c r="Q519" s="140"/>
      <c r="R519" s="140"/>
      <c r="S519" s="140" t="n">
        <v>-12000</v>
      </c>
      <c r="T519" s="140"/>
      <c r="U519" s="140"/>
      <c r="V519" s="140"/>
      <c r="W519" s="140"/>
      <c r="X519" s="140"/>
      <c r="Y519" s="140"/>
      <c r="Z519" s="140"/>
      <c r="AA519" s="140"/>
      <c r="AB519" s="142"/>
    </row>
    <row r="520" s="48" customFormat="true" ht="17.6" hidden="false" customHeight="false" outlineLevel="0" collapsed="false">
      <c r="A520" s="76"/>
      <c r="B520" s="110"/>
      <c r="C520" s="34" t="s">
        <v>168</v>
      </c>
      <c r="D520" s="107" t="n">
        <v>925</v>
      </c>
      <c r="E520" s="35" t="s">
        <v>52</v>
      </c>
      <c r="F520" s="35" t="s">
        <v>19</v>
      </c>
      <c r="G520" s="49" t="n">
        <v>5820009020</v>
      </c>
      <c r="H520" s="75"/>
      <c r="I520" s="140" t="n">
        <f aca="false">SUM(L520:AB520)</f>
        <v>89349.4</v>
      </c>
      <c r="J520" s="140" t="n">
        <f aca="false">J521</f>
        <v>89349.4</v>
      </c>
      <c r="K520" s="140" t="n">
        <f aca="false">I520-J520</f>
        <v>0</v>
      </c>
      <c r="L520" s="141"/>
      <c r="M520" s="141"/>
      <c r="N520" s="141"/>
      <c r="O520" s="140"/>
      <c r="P520" s="140"/>
      <c r="Q520" s="140"/>
      <c r="R520" s="140"/>
      <c r="S520" s="140"/>
      <c r="T520" s="140"/>
      <c r="U520" s="140"/>
      <c r="V520" s="140"/>
      <c r="W520" s="140"/>
      <c r="X520" s="140"/>
      <c r="Y520" s="140" t="n">
        <f aca="false">Y521</f>
        <v>89349.4</v>
      </c>
      <c r="Z520" s="140"/>
      <c r="AA520" s="140"/>
      <c r="AB520" s="142"/>
    </row>
    <row r="521" s="48" customFormat="true" ht="33.8" hidden="false" customHeight="false" outlineLevel="0" collapsed="false">
      <c r="A521" s="76"/>
      <c r="B521" s="110"/>
      <c r="C521" s="34" t="s">
        <v>167</v>
      </c>
      <c r="D521" s="107" t="n">
        <v>925</v>
      </c>
      <c r="E521" s="35" t="s">
        <v>52</v>
      </c>
      <c r="F521" s="35" t="s">
        <v>19</v>
      </c>
      <c r="G521" s="49" t="n">
        <v>5820009020</v>
      </c>
      <c r="H521" s="75" t="n">
        <v>600</v>
      </c>
      <c r="I521" s="140" t="n">
        <f aca="false">SUM(L521:AB521)</f>
        <v>89349.4</v>
      </c>
      <c r="J521" s="140" t="n">
        <v>89349.4</v>
      </c>
      <c r="K521" s="140" t="n">
        <f aca="false">I521-J521</f>
        <v>0</v>
      </c>
      <c r="L521" s="141"/>
      <c r="M521" s="141"/>
      <c r="N521" s="141"/>
      <c r="O521" s="140"/>
      <c r="P521" s="140"/>
      <c r="Q521" s="140"/>
      <c r="R521" s="140"/>
      <c r="S521" s="140"/>
      <c r="T521" s="140"/>
      <c r="U521" s="140"/>
      <c r="V521" s="140"/>
      <c r="W521" s="140"/>
      <c r="X521" s="140"/>
      <c r="Y521" s="140" t="n">
        <v>89349.4</v>
      </c>
      <c r="Z521" s="140"/>
      <c r="AA521" s="140"/>
      <c r="AB521" s="142"/>
    </row>
    <row r="522" s="48" customFormat="true" ht="33.8" hidden="false" customHeight="false" outlineLevel="0" collapsed="false">
      <c r="A522" s="76"/>
      <c r="B522" s="110"/>
      <c r="C522" s="34" t="s">
        <v>195</v>
      </c>
      <c r="D522" s="107" t="n">
        <v>925</v>
      </c>
      <c r="E522" s="35" t="s">
        <v>52</v>
      </c>
      <c r="F522" s="35" t="s">
        <v>19</v>
      </c>
      <c r="G522" s="49" t="n">
        <v>5820010660</v>
      </c>
      <c r="H522" s="75"/>
      <c r="I522" s="140" t="n">
        <f aca="false">SUM(L522:AB522)</f>
        <v>30534715.63</v>
      </c>
      <c r="J522" s="140" t="n">
        <f aca="false">J523+J524</f>
        <v>30534715.63</v>
      </c>
      <c r="K522" s="140" t="n">
        <f aca="false">I522-J522</f>
        <v>0</v>
      </c>
      <c r="L522" s="141"/>
      <c r="M522" s="141"/>
      <c r="N522" s="141"/>
      <c r="O522" s="140"/>
      <c r="P522" s="140"/>
      <c r="Q522" s="140"/>
      <c r="R522" s="140"/>
      <c r="S522" s="140"/>
      <c r="T522" s="140" t="n">
        <f aca="false">T523+T524</f>
        <v>34649370</v>
      </c>
      <c r="U522" s="140"/>
      <c r="V522" s="140"/>
      <c r="W522" s="140"/>
      <c r="X522" s="140" t="n">
        <f aca="false">X523+X524</f>
        <v>-732342</v>
      </c>
      <c r="Y522" s="140" t="n">
        <f aca="false">Y523+Y524</f>
        <v>0</v>
      </c>
      <c r="Z522" s="140" t="n">
        <f aca="false">Z523+Z524</f>
        <v>-3382312.37</v>
      </c>
      <c r="AA522" s="140" t="n">
        <f aca="false">AA523+AA524</f>
        <v>0</v>
      </c>
      <c r="AB522" s="142" t="n">
        <f aca="false">AB523+AB524</f>
        <v>0</v>
      </c>
    </row>
    <row r="523" s="48" customFormat="true" ht="33.8" hidden="false" customHeight="false" outlineLevel="0" collapsed="false">
      <c r="A523" s="76"/>
      <c r="B523" s="110"/>
      <c r="C523" s="34" t="s">
        <v>167</v>
      </c>
      <c r="D523" s="107" t="n">
        <v>925</v>
      </c>
      <c r="E523" s="35" t="s">
        <v>52</v>
      </c>
      <c r="F523" s="35" t="s">
        <v>19</v>
      </c>
      <c r="G523" s="49" t="n">
        <v>5820010660</v>
      </c>
      <c r="H523" s="75" t="n">
        <v>600</v>
      </c>
      <c r="I523" s="140" t="n">
        <f aca="false">SUM(L523:AB523)</f>
        <v>30534715.63</v>
      </c>
      <c r="J523" s="140" t="n">
        <v>30534715.63</v>
      </c>
      <c r="K523" s="140" t="n">
        <f aca="false">I523-J523</f>
        <v>0</v>
      </c>
      <c r="L523" s="141"/>
      <c r="M523" s="141"/>
      <c r="N523" s="141"/>
      <c r="O523" s="140"/>
      <c r="P523" s="140"/>
      <c r="Q523" s="140"/>
      <c r="R523" s="140"/>
      <c r="S523" s="140"/>
      <c r="T523" s="140" t="n">
        <v>34637370</v>
      </c>
      <c r="U523" s="140"/>
      <c r="V523" s="140"/>
      <c r="W523" s="140"/>
      <c r="X523" s="140" t="n">
        <v>-720342</v>
      </c>
      <c r="Y523" s="140"/>
      <c r="Z523" s="140" t="n">
        <v>-3382312.37</v>
      </c>
      <c r="AA523" s="140"/>
      <c r="AB523" s="142"/>
    </row>
    <row r="524" s="48" customFormat="true" ht="17.6" hidden="true" customHeight="false" outlineLevel="0" collapsed="false">
      <c r="A524" s="76"/>
      <c r="B524" s="110"/>
      <c r="C524" s="34" t="s">
        <v>104</v>
      </c>
      <c r="D524" s="107" t="n">
        <v>925</v>
      </c>
      <c r="E524" s="35" t="s">
        <v>52</v>
      </c>
      <c r="F524" s="35" t="s">
        <v>19</v>
      </c>
      <c r="G524" s="49" t="n">
        <v>5820010660</v>
      </c>
      <c r="H524" s="75" t="n">
        <v>800</v>
      </c>
      <c r="I524" s="140" t="n">
        <f aca="false">SUM(L524:AB524)</f>
        <v>0</v>
      </c>
      <c r="J524" s="140"/>
      <c r="K524" s="140"/>
      <c r="L524" s="141"/>
      <c r="M524" s="141"/>
      <c r="N524" s="141"/>
      <c r="O524" s="140"/>
      <c r="P524" s="140"/>
      <c r="Q524" s="140"/>
      <c r="R524" s="140"/>
      <c r="S524" s="140"/>
      <c r="T524" s="140" t="n">
        <v>12000</v>
      </c>
      <c r="U524" s="140"/>
      <c r="V524" s="140"/>
      <c r="W524" s="140"/>
      <c r="X524" s="140" t="n">
        <v>-12000</v>
      </c>
      <c r="Y524" s="140"/>
      <c r="Z524" s="140"/>
      <c r="AA524" s="140"/>
      <c r="AB524" s="142"/>
    </row>
    <row r="525" s="48" customFormat="true" ht="129.85" hidden="false" customHeight="true" outlineLevel="0" collapsed="false">
      <c r="A525" s="76"/>
      <c r="B525" s="110"/>
      <c r="C525" s="85" t="s">
        <v>196</v>
      </c>
      <c r="D525" s="107" t="n">
        <v>925</v>
      </c>
      <c r="E525" s="35" t="s">
        <v>52</v>
      </c>
      <c r="F525" s="35" t="s">
        <v>19</v>
      </c>
      <c r="G525" s="49" t="n">
        <v>5820060740</v>
      </c>
      <c r="H525" s="75"/>
      <c r="I525" s="140" t="n">
        <f aca="false">SUM(L525:AB525)</f>
        <v>132856</v>
      </c>
      <c r="J525" s="140" t="n">
        <f aca="false">J526</f>
        <v>132856</v>
      </c>
      <c r="K525" s="140" t="n">
        <f aca="false">I525-J525</f>
        <v>0</v>
      </c>
      <c r="L525" s="141" t="n">
        <f aca="false">L526</f>
        <v>93700</v>
      </c>
      <c r="M525" s="141" t="n">
        <f aca="false">M526</f>
        <v>0</v>
      </c>
      <c r="N525" s="141" t="n">
        <f aca="false">N526</f>
        <v>0</v>
      </c>
      <c r="O525" s="140" t="n">
        <f aca="false">O526</f>
        <v>0</v>
      </c>
      <c r="P525" s="140" t="n">
        <f aca="false">P526</f>
        <v>0</v>
      </c>
      <c r="Q525" s="140" t="n">
        <f aca="false">Q526</f>
        <v>0</v>
      </c>
      <c r="R525" s="140" t="n">
        <f aca="false">R526</f>
        <v>0</v>
      </c>
      <c r="S525" s="140" t="n">
        <f aca="false">S526</f>
        <v>0</v>
      </c>
      <c r="T525" s="140" t="n">
        <f aca="false">T526</f>
        <v>0</v>
      </c>
      <c r="U525" s="140" t="n">
        <f aca="false">U526</f>
        <v>0</v>
      </c>
      <c r="V525" s="140" t="n">
        <f aca="false">V526</f>
        <v>0</v>
      </c>
      <c r="W525" s="140" t="n">
        <f aca="false">W526</f>
        <v>0</v>
      </c>
      <c r="X525" s="140" t="n">
        <f aca="false">X526</f>
        <v>0</v>
      </c>
      <c r="Y525" s="140" t="n">
        <f aca="false">Y526</f>
        <v>39156</v>
      </c>
      <c r="Z525" s="140" t="n">
        <f aca="false">Z526</f>
        <v>0</v>
      </c>
      <c r="AA525" s="140" t="n">
        <f aca="false">AA526</f>
        <v>0</v>
      </c>
      <c r="AB525" s="142" t="n">
        <f aca="false">AB526</f>
        <v>0</v>
      </c>
    </row>
    <row r="526" s="48" customFormat="true" ht="33.6" hidden="false" customHeight="false" outlineLevel="0" collapsed="false">
      <c r="A526" s="76"/>
      <c r="B526" s="110"/>
      <c r="C526" s="34" t="s">
        <v>167</v>
      </c>
      <c r="D526" s="107" t="n">
        <v>925</v>
      </c>
      <c r="E526" s="35" t="s">
        <v>52</v>
      </c>
      <c r="F526" s="35" t="s">
        <v>19</v>
      </c>
      <c r="G526" s="49" t="n">
        <v>5820060740</v>
      </c>
      <c r="H526" s="75" t="n">
        <v>600</v>
      </c>
      <c r="I526" s="140" t="n">
        <f aca="false">SUM(L526:AB526)</f>
        <v>132856</v>
      </c>
      <c r="J526" s="140" t="n">
        <v>132856</v>
      </c>
      <c r="K526" s="140" t="n">
        <f aca="false">I526-J526</f>
        <v>0</v>
      </c>
      <c r="L526" s="141" t="n">
        <v>93700</v>
      </c>
      <c r="M526" s="141"/>
      <c r="N526" s="141"/>
      <c r="O526" s="140"/>
      <c r="P526" s="140"/>
      <c r="Q526" s="140"/>
      <c r="R526" s="140"/>
      <c r="S526" s="140"/>
      <c r="T526" s="140"/>
      <c r="U526" s="140"/>
      <c r="V526" s="140"/>
      <c r="W526" s="140"/>
      <c r="X526" s="140"/>
      <c r="Y526" s="140" t="n">
        <v>39156</v>
      </c>
      <c r="Z526" s="140"/>
      <c r="AA526" s="140"/>
      <c r="AB526" s="142"/>
    </row>
    <row r="527" s="48" customFormat="true" ht="80.55" hidden="false" customHeight="false" outlineLevel="0" collapsed="false">
      <c r="A527" s="76"/>
      <c r="B527" s="110"/>
      <c r="C527" s="34" t="s">
        <v>200</v>
      </c>
      <c r="D527" s="107" t="n">
        <v>925</v>
      </c>
      <c r="E527" s="35" t="s">
        <v>52</v>
      </c>
      <c r="F527" s="35" t="s">
        <v>19</v>
      </c>
      <c r="G527" s="49" t="n">
        <v>5820100000</v>
      </c>
      <c r="H527" s="75"/>
      <c r="I527" s="140" t="n">
        <f aca="false">SUM(L527:AB527)</f>
        <v>5172798.87</v>
      </c>
      <c r="J527" s="140" t="n">
        <f aca="false">J528</f>
        <v>5172798.87</v>
      </c>
      <c r="K527" s="140" t="n">
        <f aca="false">I527-J527</f>
        <v>0</v>
      </c>
      <c r="L527" s="141" t="n">
        <f aca="false">L528</f>
        <v>5783800</v>
      </c>
      <c r="M527" s="141" t="n">
        <f aca="false">M528</f>
        <v>0</v>
      </c>
      <c r="N527" s="141" t="n">
        <f aca="false">N528</f>
        <v>0</v>
      </c>
      <c r="O527" s="140" t="n">
        <f aca="false">O528</f>
        <v>662900</v>
      </c>
      <c r="P527" s="140" t="n">
        <f aca="false">P528</f>
        <v>0</v>
      </c>
      <c r="Q527" s="140" t="n">
        <f aca="false">Q528</f>
        <v>0</v>
      </c>
      <c r="R527" s="140" t="n">
        <f aca="false">R528</f>
        <v>0</v>
      </c>
      <c r="S527" s="140" t="n">
        <f aca="false">S528</f>
        <v>0</v>
      </c>
      <c r="T527" s="140" t="n">
        <f aca="false">T528</f>
        <v>0</v>
      </c>
      <c r="U527" s="140" t="n">
        <f aca="false">U528</f>
        <v>569350</v>
      </c>
      <c r="V527" s="140" t="n">
        <f aca="false">V528</f>
        <v>0</v>
      </c>
      <c r="W527" s="140" t="n">
        <f aca="false">W528</f>
        <v>0</v>
      </c>
      <c r="X527" s="140" t="n">
        <f aca="false">X528</f>
        <v>0</v>
      </c>
      <c r="Y527" s="140" t="n">
        <f aca="false">Y528</f>
        <v>-2043251.13</v>
      </c>
      <c r="Z527" s="140" t="n">
        <f aca="false">Z528</f>
        <v>0</v>
      </c>
      <c r="AA527" s="140" t="n">
        <f aca="false">AA528</f>
        <v>200000</v>
      </c>
      <c r="AB527" s="142" t="n">
        <f aca="false">AB528</f>
        <v>0</v>
      </c>
    </row>
    <row r="528" s="48" customFormat="true" ht="33.8" hidden="false" customHeight="false" outlineLevel="0" collapsed="false">
      <c r="A528" s="76"/>
      <c r="B528" s="110"/>
      <c r="C528" s="34" t="s">
        <v>128</v>
      </c>
      <c r="D528" s="107" t="n">
        <v>925</v>
      </c>
      <c r="E528" s="35" t="s">
        <v>52</v>
      </c>
      <c r="F528" s="35" t="s">
        <v>19</v>
      </c>
      <c r="G528" s="49" t="n">
        <v>5820100590</v>
      </c>
      <c r="H528" s="75"/>
      <c r="I528" s="140" t="n">
        <f aca="false">SUM(L528:AB528)</f>
        <v>5172798.87</v>
      </c>
      <c r="J528" s="140" t="n">
        <f aca="false">J529</f>
        <v>5172798.87</v>
      </c>
      <c r="K528" s="140" t="n">
        <f aca="false">I528-J528</f>
        <v>0</v>
      </c>
      <c r="L528" s="141" t="n">
        <f aca="false">L529</f>
        <v>5783800</v>
      </c>
      <c r="M528" s="141" t="n">
        <f aca="false">M529</f>
        <v>0</v>
      </c>
      <c r="N528" s="141" t="n">
        <f aca="false">N529</f>
        <v>0</v>
      </c>
      <c r="O528" s="140" t="n">
        <f aca="false">O529</f>
        <v>662900</v>
      </c>
      <c r="P528" s="140" t="n">
        <f aca="false">P529</f>
        <v>0</v>
      </c>
      <c r="Q528" s="140" t="n">
        <f aca="false">Q529</f>
        <v>0</v>
      </c>
      <c r="R528" s="140" t="n">
        <f aca="false">R529</f>
        <v>0</v>
      </c>
      <c r="S528" s="140" t="n">
        <f aca="false">S529</f>
        <v>0</v>
      </c>
      <c r="T528" s="140" t="n">
        <f aca="false">T529</f>
        <v>0</v>
      </c>
      <c r="U528" s="140" t="n">
        <f aca="false">U529</f>
        <v>569350</v>
      </c>
      <c r="V528" s="140" t="n">
        <f aca="false">V529</f>
        <v>0</v>
      </c>
      <c r="W528" s="140" t="n">
        <f aca="false">W529</f>
        <v>0</v>
      </c>
      <c r="X528" s="140" t="n">
        <f aca="false">X529</f>
        <v>0</v>
      </c>
      <c r="Y528" s="140" t="n">
        <f aca="false">Y529</f>
        <v>-2043251.13</v>
      </c>
      <c r="Z528" s="140" t="n">
        <f aca="false">Z529</f>
        <v>0</v>
      </c>
      <c r="AA528" s="140" t="n">
        <f aca="false">AA529</f>
        <v>200000</v>
      </c>
      <c r="AB528" s="142" t="n">
        <f aca="false">AB529</f>
        <v>0</v>
      </c>
    </row>
    <row r="529" s="48" customFormat="true" ht="33.8" hidden="false" customHeight="false" outlineLevel="0" collapsed="false">
      <c r="A529" s="76"/>
      <c r="B529" s="110"/>
      <c r="C529" s="34" t="s">
        <v>167</v>
      </c>
      <c r="D529" s="107" t="n">
        <v>925</v>
      </c>
      <c r="E529" s="35" t="s">
        <v>52</v>
      </c>
      <c r="F529" s="35" t="s">
        <v>19</v>
      </c>
      <c r="G529" s="49" t="n">
        <v>5820100590</v>
      </c>
      <c r="H529" s="75" t="n">
        <v>600</v>
      </c>
      <c r="I529" s="140" t="n">
        <f aca="false">SUM(L529:AB529)</f>
        <v>5172798.87</v>
      </c>
      <c r="J529" s="140" t="n">
        <v>5172798.87</v>
      </c>
      <c r="K529" s="140" t="n">
        <f aca="false">I529-J529</f>
        <v>0</v>
      </c>
      <c r="L529" s="141" t="n">
        <v>5783800</v>
      </c>
      <c r="M529" s="141"/>
      <c r="N529" s="141"/>
      <c r="O529" s="140" t="n">
        <v>662900</v>
      </c>
      <c r="P529" s="140"/>
      <c r="Q529" s="140"/>
      <c r="R529" s="140"/>
      <c r="S529" s="140"/>
      <c r="T529" s="140"/>
      <c r="U529" s="140" t="n">
        <v>569350</v>
      </c>
      <c r="V529" s="140"/>
      <c r="W529" s="140"/>
      <c r="X529" s="140"/>
      <c r="Y529" s="140" t="n">
        <v>-2043251.13</v>
      </c>
      <c r="Z529" s="140"/>
      <c r="AA529" s="140" t="n">
        <v>200000</v>
      </c>
      <c r="AB529" s="142"/>
    </row>
    <row r="530" s="48" customFormat="true" ht="33.8" hidden="true" customHeight="false" outlineLevel="0" collapsed="false">
      <c r="A530" s="76"/>
      <c r="B530" s="110"/>
      <c r="C530" s="34" t="s">
        <v>195</v>
      </c>
      <c r="D530" s="107" t="n">
        <v>925</v>
      </c>
      <c r="E530" s="35" t="s">
        <v>52</v>
      </c>
      <c r="F530" s="35" t="s">
        <v>19</v>
      </c>
      <c r="G530" s="49" t="n">
        <v>5820200000</v>
      </c>
      <c r="H530" s="75"/>
      <c r="I530" s="140" t="n">
        <f aca="false">SUM(L530:AB530)</f>
        <v>0</v>
      </c>
      <c r="J530" s="140"/>
      <c r="K530" s="140"/>
      <c r="L530" s="141"/>
      <c r="M530" s="141"/>
      <c r="N530" s="141"/>
      <c r="O530" s="140"/>
      <c r="P530" s="140"/>
      <c r="Q530" s="140"/>
      <c r="R530" s="140"/>
      <c r="S530" s="140" t="n">
        <f aca="false">S531</f>
        <v>34649370</v>
      </c>
      <c r="T530" s="140" t="n">
        <f aca="false">T531</f>
        <v>-34649370</v>
      </c>
      <c r="U530" s="140" t="n">
        <f aca="false">U531</f>
        <v>0</v>
      </c>
      <c r="V530" s="140" t="n">
        <f aca="false">V531</f>
        <v>0</v>
      </c>
      <c r="W530" s="140" t="n">
        <f aca="false">W531</f>
        <v>0</v>
      </c>
      <c r="X530" s="140" t="n">
        <f aca="false">X531</f>
        <v>0</v>
      </c>
      <c r="Y530" s="140" t="n">
        <f aca="false">Y531</f>
        <v>0</v>
      </c>
      <c r="Z530" s="140" t="n">
        <f aca="false">Z531</f>
        <v>0</v>
      </c>
      <c r="AA530" s="140" t="n">
        <f aca="false">AA531</f>
        <v>0</v>
      </c>
      <c r="AB530" s="142" t="n">
        <f aca="false">AB531</f>
        <v>0</v>
      </c>
    </row>
    <row r="531" s="48" customFormat="true" ht="33.8" hidden="true" customHeight="false" outlineLevel="0" collapsed="false">
      <c r="A531" s="76"/>
      <c r="B531" s="110"/>
      <c r="C531" s="34" t="s">
        <v>128</v>
      </c>
      <c r="D531" s="107" t="n">
        <v>925</v>
      </c>
      <c r="E531" s="35" t="s">
        <v>52</v>
      </c>
      <c r="F531" s="35" t="s">
        <v>19</v>
      </c>
      <c r="G531" s="49" t="n">
        <v>5820200590</v>
      </c>
      <c r="H531" s="75"/>
      <c r="I531" s="140" t="n">
        <f aca="false">SUM(L531:AB531)</f>
        <v>0</v>
      </c>
      <c r="J531" s="140"/>
      <c r="K531" s="140"/>
      <c r="L531" s="141"/>
      <c r="M531" s="141"/>
      <c r="N531" s="141"/>
      <c r="O531" s="140"/>
      <c r="P531" s="140"/>
      <c r="Q531" s="140"/>
      <c r="R531" s="140"/>
      <c r="S531" s="140" t="n">
        <f aca="false">S532+S533</f>
        <v>34649370</v>
      </c>
      <c r="T531" s="140" t="n">
        <f aca="false">T532+T533</f>
        <v>-34649370</v>
      </c>
      <c r="U531" s="140" t="n">
        <f aca="false">U532+U533</f>
        <v>0</v>
      </c>
      <c r="V531" s="140" t="n">
        <f aca="false">V532+V533</f>
        <v>0</v>
      </c>
      <c r="W531" s="140" t="n">
        <f aca="false">W532+W533</f>
        <v>0</v>
      </c>
      <c r="X531" s="140" t="n">
        <f aca="false">X532+X533</f>
        <v>0</v>
      </c>
      <c r="Y531" s="140" t="n">
        <f aca="false">Y532+Y533</f>
        <v>0</v>
      </c>
      <c r="Z531" s="140" t="n">
        <f aca="false">Z532+Z533</f>
        <v>0</v>
      </c>
      <c r="AA531" s="140" t="n">
        <f aca="false">AA532+AA533</f>
        <v>0</v>
      </c>
      <c r="AB531" s="142" t="n">
        <f aca="false">AB532+AB533</f>
        <v>0</v>
      </c>
    </row>
    <row r="532" s="48" customFormat="true" ht="33.8" hidden="true" customHeight="false" outlineLevel="0" collapsed="false">
      <c r="A532" s="76"/>
      <c r="B532" s="110"/>
      <c r="C532" s="34" t="s">
        <v>167</v>
      </c>
      <c r="D532" s="107" t="n">
        <v>925</v>
      </c>
      <c r="E532" s="35" t="s">
        <v>52</v>
      </c>
      <c r="F532" s="35" t="s">
        <v>19</v>
      </c>
      <c r="G532" s="49" t="n">
        <v>5820200590</v>
      </c>
      <c r="H532" s="75" t="n">
        <v>600</v>
      </c>
      <c r="I532" s="140" t="n">
        <f aca="false">SUM(L532:AB532)</f>
        <v>0</v>
      </c>
      <c r="J532" s="140"/>
      <c r="K532" s="140"/>
      <c r="L532" s="141"/>
      <c r="M532" s="141"/>
      <c r="N532" s="141"/>
      <c r="O532" s="140"/>
      <c r="P532" s="140"/>
      <c r="Q532" s="140"/>
      <c r="R532" s="140"/>
      <c r="S532" s="140" t="n">
        <v>34637370</v>
      </c>
      <c r="T532" s="140" t="n">
        <v>-34637370</v>
      </c>
      <c r="U532" s="140"/>
      <c r="V532" s="140"/>
      <c r="W532" s="140"/>
      <c r="X532" s="140"/>
      <c r="Y532" s="140"/>
      <c r="Z532" s="140"/>
      <c r="AA532" s="140"/>
      <c r="AB532" s="142"/>
    </row>
    <row r="533" s="48" customFormat="true" ht="17.6" hidden="true" customHeight="false" outlineLevel="0" collapsed="false">
      <c r="A533" s="76"/>
      <c r="B533" s="110"/>
      <c r="C533" s="34" t="s">
        <v>104</v>
      </c>
      <c r="D533" s="107" t="n">
        <v>925</v>
      </c>
      <c r="E533" s="35" t="s">
        <v>52</v>
      </c>
      <c r="F533" s="35" t="s">
        <v>19</v>
      </c>
      <c r="G533" s="49" t="n">
        <v>5820200590</v>
      </c>
      <c r="H533" s="75" t="n">
        <v>800</v>
      </c>
      <c r="I533" s="140" t="n">
        <f aca="false">SUM(L533:AB533)</f>
        <v>0</v>
      </c>
      <c r="J533" s="140"/>
      <c r="K533" s="140"/>
      <c r="L533" s="141"/>
      <c r="M533" s="141"/>
      <c r="N533" s="141"/>
      <c r="O533" s="140"/>
      <c r="P533" s="140"/>
      <c r="Q533" s="140"/>
      <c r="R533" s="140"/>
      <c r="S533" s="140" t="n">
        <v>12000</v>
      </c>
      <c r="T533" s="140" t="n">
        <v>-12000</v>
      </c>
      <c r="U533" s="140"/>
      <c r="V533" s="140"/>
      <c r="W533" s="140"/>
      <c r="X533" s="140"/>
      <c r="Y533" s="140"/>
      <c r="Z533" s="140"/>
      <c r="AA533" s="140"/>
      <c r="AB533" s="142"/>
    </row>
    <row r="534" s="48" customFormat="true" ht="33.6" hidden="false" customHeight="false" outlineLevel="0" collapsed="false">
      <c r="A534" s="76"/>
      <c r="B534" s="110"/>
      <c r="C534" s="34" t="s">
        <v>354</v>
      </c>
      <c r="D534" s="107" t="n">
        <v>925</v>
      </c>
      <c r="E534" s="35" t="s">
        <v>52</v>
      </c>
      <c r="F534" s="35" t="s">
        <v>19</v>
      </c>
      <c r="G534" s="49" t="n">
        <v>9900000000</v>
      </c>
      <c r="H534" s="75"/>
      <c r="I534" s="140" t="n">
        <f aca="false">SUM(L534:AB534)</f>
        <v>1875427.98</v>
      </c>
      <c r="J534" s="140" t="n">
        <f aca="false">J535</f>
        <v>1875427.98</v>
      </c>
      <c r="K534" s="140" t="n">
        <f aca="false">I534-J534</f>
        <v>0</v>
      </c>
      <c r="L534" s="141"/>
      <c r="M534" s="141"/>
      <c r="N534" s="141"/>
      <c r="O534" s="140"/>
      <c r="P534" s="140"/>
      <c r="Q534" s="140"/>
      <c r="R534" s="140" t="n">
        <f aca="false">R535</f>
        <v>1875427.98</v>
      </c>
      <c r="S534" s="140" t="n">
        <f aca="false">S535</f>
        <v>0</v>
      </c>
      <c r="T534" s="140" t="n">
        <f aca="false">T535</f>
        <v>0</v>
      </c>
      <c r="U534" s="140" t="n">
        <f aca="false">U535</f>
        <v>0</v>
      </c>
      <c r="V534" s="140" t="n">
        <f aca="false">V535</f>
        <v>0</v>
      </c>
      <c r="W534" s="140" t="n">
        <f aca="false">W535</f>
        <v>0</v>
      </c>
      <c r="X534" s="140" t="n">
        <f aca="false">X535</f>
        <v>0</v>
      </c>
      <c r="Y534" s="140" t="n">
        <f aca="false">Y535</f>
        <v>0</v>
      </c>
      <c r="Z534" s="140" t="n">
        <f aca="false">Z535</f>
        <v>0</v>
      </c>
      <c r="AA534" s="140" t="n">
        <f aca="false">AA535</f>
        <v>0</v>
      </c>
      <c r="AB534" s="142" t="n">
        <f aca="false">AB535</f>
        <v>0</v>
      </c>
    </row>
    <row r="535" s="48" customFormat="true" ht="17.6" hidden="false" customHeight="false" outlineLevel="0" collapsed="false">
      <c r="A535" s="76"/>
      <c r="B535" s="110"/>
      <c r="C535" s="34" t="s">
        <v>360</v>
      </c>
      <c r="D535" s="107" t="n">
        <v>925</v>
      </c>
      <c r="E535" s="35" t="s">
        <v>52</v>
      </c>
      <c r="F535" s="35" t="s">
        <v>19</v>
      </c>
      <c r="G535" s="49" t="n">
        <v>9900010790</v>
      </c>
      <c r="H535" s="75"/>
      <c r="I535" s="140" t="n">
        <f aca="false">SUM(L535:AB535)</f>
        <v>1875427.98</v>
      </c>
      <c r="J535" s="140" t="n">
        <f aca="false">J536</f>
        <v>1875427.98</v>
      </c>
      <c r="K535" s="140" t="n">
        <f aca="false">I535-J535</f>
        <v>0</v>
      </c>
      <c r="L535" s="141"/>
      <c r="M535" s="141"/>
      <c r="N535" s="141"/>
      <c r="O535" s="140"/>
      <c r="P535" s="140"/>
      <c r="Q535" s="140"/>
      <c r="R535" s="140" t="n">
        <f aca="false">R536</f>
        <v>1875427.98</v>
      </c>
      <c r="S535" s="140" t="n">
        <f aca="false">S536</f>
        <v>0</v>
      </c>
      <c r="T535" s="140" t="n">
        <f aca="false">T536</f>
        <v>0</v>
      </c>
      <c r="U535" s="140" t="n">
        <f aca="false">U536</f>
        <v>0</v>
      </c>
      <c r="V535" s="140" t="n">
        <f aca="false">V536</f>
        <v>0</v>
      </c>
      <c r="W535" s="140" t="n">
        <f aca="false">W536</f>
        <v>0</v>
      </c>
      <c r="X535" s="140" t="n">
        <f aca="false">X536</f>
        <v>0</v>
      </c>
      <c r="Y535" s="140" t="n">
        <f aca="false">Y536</f>
        <v>0</v>
      </c>
      <c r="Z535" s="140" t="n">
        <f aca="false">Z536</f>
        <v>0</v>
      </c>
      <c r="AA535" s="140" t="n">
        <f aca="false">AA536</f>
        <v>0</v>
      </c>
      <c r="AB535" s="142" t="n">
        <f aca="false">AB536</f>
        <v>0</v>
      </c>
    </row>
    <row r="536" s="48" customFormat="true" ht="33.6" hidden="false" customHeight="false" outlineLevel="0" collapsed="false">
      <c r="A536" s="76"/>
      <c r="B536" s="110"/>
      <c r="C536" s="34" t="s">
        <v>167</v>
      </c>
      <c r="D536" s="107" t="n">
        <v>925</v>
      </c>
      <c r="E536" s="35" t="s">
        <v>52</v>
      </c>
      <c r="F536" s="35" t="s">
        <v>19</v>
      </c>
      <c r="G536" s="49" t="n">
        <v>9900010790</v>
      </c>
      <c r="H536" s="75" t="n">
        <v>600</v>
      </c>
      <c r="I536" s="140" t="n">
        <f aca="false">SUM(L536:AB536)</f>
        <v>1875427.98</v>
      </c>
      <c r="J536" s="140" t="n">
        <v>1875427.98</v>
      </c>
      <c r="K536" s="140" t="n">
        <f aca="false">I536-J536</f>
        <v>0</v>
      </c>
      <c r="L536" s="141"/>
      <c r="M536" s="141"/>
      <c r="N536" s="141"/>
      <c r="O536" s="140"/>
      <c r="P536" s="140"/>
      <c r="Q536" s="140"/>
      <c r="R536" s="140" t="n">
        <v>1875427.98</v>
      </c>
      <c r="S536" s="140"/>
      <c r="T536" s="140"/>
      <c r="U536" s="140"/>
      <c r="V536" s="140"/>
      <c r="W536" s="140"/>
      <c r="X536" s="140"/>
      <c r="Y536" s="140"/>
      <c r="Z536" s="140"/>
      <c r="AA536" s="140"/>
      <c r="AB536" s="142"/>
    </row>
    <row r="537" s="48" customFormat="true" ht="17.6" hidden="false" customHeight="false" outlineLevel="0" collapsed="false">
      <c r="A537" s="76"/>
      <c r="B537" s="110"/>
      <c r="C537" s="34" t="s">
        <v>57</v>
      </c>
      <c r="D537" s="107" t="n">
        <v>925</v>
      </c>
      <c r="E537" s="35" t="s">
        <v>52</v>
      </c>
      <c r="F537" s="35" t="s">
        <v>33</v>
      </c>
      <c r="G537" s="49"/>
      <c r="H537" s="75"/>
      <c r="I537" s="140" t="n">
        <f aca="false">SUM(L537:AB537)</f>
        <v>85319789.84</v>
      </c>
      <c r="J537" s="140" t="n">
        <f aca="false">J538+J543+J549+J570+J564+J578+J582</f>
        <v>85224564.87</v>
      </c>
      <c r="K537" s="140" t="n">
        <f aca="false">I537-J537</f>
        <v>95224.9699999988</v>
      </c>
      <c r="L537" s="141" t="n">
        <f aca="false">L538+L543+L549+L570+L564</f>
        <v>49324400</v>
      </c>
      <c r="M537" s="141" t="n">
        <f aca="false">M538+M543+M549+M570+M564</f>
        <v>86800</v>
      </c>
      <c r="N537" s="141" t="n">
        <f aca="false">N538+N543+N549+N570+N564</f>
        <v>0</v>
      </c>
      <c r="O537" s="140" t="n">
        <f aca="false">O538+O543+O549+O570+O564+O582</f>
        <v>10683500</v>
      </c>
      <c r="P537" s="140" t="n">
        <f aca="false">P538+P543+P549+P570+P564</f>
        <v>350000</v>
      </c>
      <c r="Q537" s="140" t="n">
        <f aca="false">Q538+Q543+Q549+Q570+Q564</f>
        <v>183472.7</v>
      </c>
      <c r="R537" s="140" t="n">
        <f aca="false">R538+R543+R549+R570+R564</f>
        <v>4031596.4</v>
      </c>
      <c r="S537" s="140" t="n">
        <f aca="false">S538+S543+S549+S570+S564</f>
        <v>3896091</v>
      </c>
      <c r="T537" s="140" t="n">
        <f aca="false">T538+T543+T549+T570+T564</f>
        <v>8169000</v>
      </c>
      <c r="U537" s="140" t="n">
        <f aca="false">U538+U543+U549+U570+U564</f>
        <v>-237398.1</v>
      </c>
      <c r="V537" s="140" t="n">
        <f aca="false">V538+V543+V549+V570+V564</f>
        <v>8186791.11</v>
      </c>
      <c r="W537" s="140" t="n">
        <f aca="false">W538+W543+W549+W570+W564</f>
        <v>1022650</v>
      </c>
      <c r="X537" s="140" t="n">
        <f aca="false">X538+X543+X549+X570+X564</f>
        <v>5500</v>
      </c>
      <c r="Y537" s="140" t="n">
        <f aca="false">Y538+Y543+Y549+Y570+Y564</f>
        <v>-508126.4</v>
      </c>
      <c r="Z537" s="140" t="n">
        <f aca="false">Z538+Z543+Z549+Z570+Z564+Z578</f>
        <v>181790.59</v>
      </c>
      <c r="AA537" s="140" t="n">
        <f aca="false">AA538+AA543+AA549+AA570+AA564+AA578</f>
        <v>-56277.46</v>
      </c>
      <c r="AB537" s="142" t="n">
        <f aca="false">AB538+AB543+AB549+AB570+AB564+AB578</f>
        <v>0</v>
      </c>
    </row>
    <row r="538" s="48" customFormat="true" ht="33.8" hidden="false" customHeight="false" outlineLevel="0" collapsed="false">
      <c r="A538" s="76"/>
      <c r="B538" s="110"/>
      <c r="C538" s="34" t="s">
        <v>95</v>
      </c>
      <c r="D538" s="107" t="n">
        <v>925</v>
      </c>
      <c r="E538" s="35" t="s">
        <v>52</v>
      </c>
      <c r="F538" s="35" t="s">
        <v>33</v>
      </c>
      <c r="G538" s="49" t="n">
        <v>5000000000</v>
      </c>
      <c r="H538" s="75"/>
      <c r="I538" s="140" t="n">
        <f aca="false">SUM(L538:AB538)</f>
        <v>12895859</v>
      </c>
      <c r="J538" s="140" t="n">
        <f aca="false">J539</f>
        <v>12836852.04</v>
      </c>
      <c r="K538" s="140" t="n">
        <f aca="false">I538-J538</f>
        <v>59006.9600000009</v>
      </c>
      <c r="L538" s="141" t="n">
        <f aca="false">L539</f>
        <v>11243400</v>
      </c>
      <c r="M538" s="141" t="n">
        <f aca="false">M539</f>
        <v>0</v>
      </c>
      <c r="N538" s="141" t="n">
        <f aca="false">N539</f>
        <v>0</v>
      </c>
      <c r="O538" s="140" t="n">
        <f aca="false">O539</f>
        <v>0</v>
      </c>
      <c r="P538" s="140" t="n">
        <f aca="false">P539</f>
        <v>0</v>
      </c>
      <c r="Q538" s="140" t="n">
        <f aca="false">Q539</f>
        <v>0</v>
      </c>
      <c r="R538" s="140" t="n">
        <f aca="false">R539</f>
        <v>0</v>
      </c>
      <c r="S538" s="140" t="n">
        <f aca="false">S539</f>
        <v>1672459</v>
      </c>
      <c r="T538" s="140" t="n">
        <f aca="false">T539</f>
        <v>0</v>
      </c>
      <c r="U538" s="140" t="n">
        <f aca="false">U539</f>
        <v>0</v>
      </c>
      <c r="V538" s="140" t="n">
        <f aca="false">V539</f>
        <v>0</v>
      </c>
      <c r="W538" s="140" t="n">
        <f aca="false">W539</f>
        <v>0</v>
      </c>
      <c r="X538" s="140" t="n">
        <f aca="false">X539</f>
        <v>0</v>
      </c>
      <c r="Y538" s="140" t="n">
        <f aca="false">Y539</f>
        <v>-20000</v>
      </c>
      <c r="Z538" s="140" t="n">
        <f aca="false">Z539</f>
        <v>0</v>
      </c>
      <c r="AA538" s="140" t="n">
        <f aca="false">AA539</f>
        <v>0</v>
      </c>
      <c r="AB538" s="142" t="n">
        <f aca="false">AB539</f>
        <v>0</v>
      </c>
    </row>
    <row r="539" s="48" customFormat="true" ht="33.8" hidden="false" customHeight="false" outlineLevel="0" collapsed="false">
      <c r="A539" s="76"/>
      <c r="B539" s="110"/>
      <c r="C539" s="34" t="s">
        <v>103</v>
      </c>
      <c r="D539" s="107" t="n">
        <v>925</v>
      </c>
      <c r="E539" s="35" t="s">
        <v>52</v>
      </c>
      <c r="F539" s="35" t="s">
        <v>33</v>
      </c>
      <c r="G539" s="49" t="n">
        <v>5020000000</v>
      </c>
      <c r="H539" s="75"/>
      <c r="I539" s="140" t="n">
        <f aca="false">SUM(L539:AB539)</f>
        <v>12895859</v>
      </c>
      <c r="J539" s="140" t="n">
        <f aca="false">J540</f>
        <v>12836852.04</v>
      </c>
      <c r="K539" s="140" t="n">
        <f aca="false">I539-J539</f>
        <v>59006.9600000009</v>
      </c>
      <c r="L539" s="141" t="n">
        <f aca="false">L540</f>
        <v>11243400</v>
      </c>
      <c r="M539" s="141" t="n">
        <f aca="false">M540</f>
        <v>0</v>
      </c>
      <c r="N539" s="141" t="n">
        <f aca="false">N540</f>
        <v>0</v>
      </c>
      <c r="O539" s="140" t="n">
        <f aca="false">O540</f>
        <v>0</v>
      </c>
      <c r="P539" s="140" t="n">
        <f aca="false">P540</f>
        <v>0</v>
      </c>
      <c r="Q539" s="140" t="n">
        <f aca="false">Q540</f>
        <v>0</v>
      </c>
      <c r="R539" s="140" t="n">
        <f aca="false">R540</f>
        <v>0</v>
      </c>
      <c r="S539" s="140" t="n">
        <f aca="false">S540</f>
        <v>1672459</v>
      </c>
      <c r="T539" s="140" t="n">
        <f aca="false">T540</f>
        <v>0</v>
      </c>
      <c r="U539" s="140" t="n">
        <f aca="false">U540</f>
        <v>0</v>
      </c>
      <c r="V539" s="140" t="n">
        <f aca="false">V540</f>
        <v>0</v>
      </c>
      <c r="W539" s="140" t="n">
        <f aca="false">W540</f>
        <v>0</v>
      </c>
      <c r="X539" s="140" t="n">
        <f aca="false">X540</f>
        <v>0</v>
      </c>
      <c r="Y539" s="140" t="n">
        <f aca="false">Y540</f>
        <v>-20000</v>
      </c>
      <c r="Z539" s="140" t="n">
        <f aca="false">Z540</f>
        <v>0</v>
      </c>
      <c r="AA539" s="140" t="n">
        <f aca="false">AA540</f>
        <v>0</v>
      </c>
      <c r="AB539" s="142" t="n">
        <f aca="false">AB540</f>
        <v>0</v>
      </c>
    </row>
    <row r="540" s="48" customFormat="true" ht="33.8" hidden="false" customHeight="false" outlineLevel="0" collapsed="false">
      <c r="A540" s="76"/>
      <c r="B540" s="110"/>
      <c r="C540" s="34" t="s">
        <v>97</v>
      </c>
      <c r="D540" s="107" t="n">
        <v>925</v>
      </c>
      <c r="E540" s="35" t="s">
        <v>52</v>
      </c>
      <c r="F540" s="35" t="s">
        <v>33</v>
      </c>
      <c r="G540" s="49" t="n">
        <v>5020000190</v>
      </c>
      <c r="H540" s="75"/>
      <c r="I540" s="140" t="n">
        <f aca="false">SUM(L540:AB540)</f>
        <v>12895859</v>
      </c>
      <c r="J540" s="140" t="n">
        <f aca="false">J541+J542</f>
        <v>12836852.04</v>
      </c>
      <c r="K540" s="140" t="n">
        <f aca="false">I540-J540</f>
        <v>59006.9600000009</v>
      </c>
      <c r="L540" s="141" t="n">
        <f aca="false">L541+L542</f>
        <v>11243400</v>
      </c>
      <c r="M540" s="141" t="n">
        <f aca="false">M541+M542</f>
        <v>0</v>
      </c>
      <c r="N540" s="141" t="n">
        <f aca="false">N541+N542</f>
        <v>0</v>
      </c>
      <c r="O540" s="140" t="n">
        <f aca="false">O541+O542</f>
        <v>0</v>
      </c>
      <c r="P540" s="140" t="n">
        <f aca="false">P541+P542</f>
        <v>0</v>
      </c>
      <c r="Q540" s="140" t="n">
        <f aca="false">Q541+Q542</f>
        <v>0</v>
      </c>
      <c r="R540" s="140" t="n">
        <f aca="false">R541+R542</f>
        <v>0</v>
      </c>
      <c r="S540" s="140" t="n">
        <f aca="false">S541+S542</f>
        <v>1672459</v>
      </c>
      <c r="T540" s="140" t="n">
        <f aca="false">T541+T542</f>
        <v>0</v>
      </c>
      <c r="U540" s="140" t="n">
        <f aca="false">U541+U542</f>
        <v>0</v>
      </c>
      <c r="V540" s="140" t="n">
        <f aca="false">V541+V542</f>
        <v>0</v>
      </c>
      <c r="W540" s="140" t="n">
        <f aca="false">W541+W542</f>
        <v>0</v>
      </c>
      <c r="X540" s="140" t="n">
        <f aca="false">X541+X542</f>
        <v>0</v>
      </c>
      <c r="Y540" s="140" t="n">
        <f aca="false">Y541+Y542</f>
        <v>-20000</v>
      </c>
      <c r="Z540" s="140" t="n">
        <f aca="false">Z541+Z542</f>
        <v>0</v>
      </c>
      <c r="AA540" s="140" t="n">
        <f aca="false">AA541+AA542</f>
        <v>0</v>
      </c>
      <c r="AB540" s="142" t="n">
        <f aca="false">AB541+AB542</f>
        <v>0</v>
      </c>
    </row>
    <row r="541" s="48" customFormat="true" ht="64.65" hidden="false" customHeight="false" outlineLevel="0" collapsed="false">
      <c r="A541" s="76"/>
      <c r="B541" s="110"/>
      <c r="C541" s="34" t="s">
        <v>98</v>
      </c>
      <c r="D541" s="107" t="n">
        <v>925</v>
      </c>
      <c r="E541" s="35" t="s">
        <v>52</v>
      </c>
      <c r="F541" s="35" t="s">
        <v>33</v>
      </c>
      <c r="G541" s="49" t="n">
        <v>5020000190</v>
      </c>
      <c r="H541" s="75" t="n">
        <v>100</v>
      </c>
      <c r="I541" s="140" t="n">
        <f aca="false">SUM(L541:AB541)</f>
        <v>12895859</v>
      </c>
      <c r="J541" s="140" t="n">
        <v>12836852.04</v>
      </c>
      <c r="K541" s="140" t="n">
        <f aca="false">I541-J541</f>
        <v>59006.9600000009</v>
      </c>
      <c r="L541" s="141" t="n">
        <v>11243400</v>
      </c>
      <c r="M541" s="141"/>
      <c r="N541" s="141"/>
      <c r="O541" s="140"/>
      <c r="P541" s="140"/>
      <c r="Q541" s="140"/>
      <c r="R541" s="140"/>
      <c r="S541" s="140" t="n">
        <v>1672459</v>
      </c>
      <c r="T541" s="140"/>
      <c r="U541" s="140"/>
      <c r="V541" s="140"/>
      <c r="W541" s="140"/>
      <c r="X541" s="140"/>
      <c r="Y541" s="140" t="n">
        <v>-20000</v>
      </c>
      <c r="Z541" s="140"/>
      <c r="AA541" s="140"/>
      <c r="AB541" s="142"/>
    </row>
    <row r="542" s="48" customFormat="true" ht="17.6" hidden="true" customHeight="false" outlineLevel="0" collapsed="false">
      <c r="A542" s="76"/>
      <c r="B542" s="110"/>
      <c r="C542" s="34" t="s">
        <v>104</v>
      </c>
      <c r="D542" s="107" t="n">
        <v>925</v>
      </c>
      <c r="E542" s="35" t="s">
        <v>52</v>
      </c>
      <c r="F542" s="35" t="s">
        <v>33</v>
      </c>
      <c r="G542" s="49" t="n">
        <v>5020000190</v>
      </c>
      <c r="H542" s="75" t="n">
        <v>800</v>
      </c>
      <c r="I542" s="140" t="n">
        <f aca="false">SUM(L542:AB542)</f>
        <v>0</v>
      </c>
      <c r="J542" s="140"/>
      <c r="K542" s="140"/>
      <c r="L542" s="141"/>
      <c r="M542" s="141"/>
      <c r="N542" s="141"/>
      <c r="O542" s="140"/>
      <c r="P542" s="140"/>
      <c r="Q542" s="140"/>
      <c r="R542" s="140"/>
      <c r="S542" s="140"/>
      <c r="T542" s="140"/>
      <c r="U542" s="140"/>
      <c r="V542" s="140"/>
      <c r="W542" s="140"/>
      <c r="X542" s="140"/>
      <c r="Y542" s="140"/>
      <c r="Z542" s="140"/>
      <c r="AA542" s="140"/>
      <c r="AB542" s="142"/>
    </row>
    <row r="543" s="48" customFormat="true" ht="33.6" hidden="false" customHeight="false" outlineLevel="0" collapsed="false">
      <c r="A543" s="76"/>
      <c r="B543" s="110"/>
      <c r="C543" s="34" t="s">
        <v>126</v>
      </c>
      <c r="D543" s="107" t="n">
        <v>925</v>
      </c>
      <c r="E543" s="35" t="s">
        <v>52</v>
      </c>
      <c r="F543" s="35" t="s">
        <v>33</v>
      </c>
      <c r="G543" s="49" t="n">
        <v>5200000000</v>
      </c>
      <c r="H543" s="75"/>
      <c r="I543" s="140" t="n">
        <f aca="false">SUM(L543:AB543)</f>
        <v>17335428.4</v>
      </c>
      <c r="J543" s="140" t="n">
        <f aca="false">J544</f>
        <v>17306617.99</v>
      </c>
      <c r="K543" s="140" t="n">
        <f aca="false">I543-J543</f>
        <v>28810.4099999964</v>
      </c>
      <c r="L543" s="141" t="n">
        <f aca="false">L544</f>
        <v>14163800</v>
      </c>
      <c r="M543" s="141" t="n">
        <f aca="false">M544</f>
        <v>0</v>
      </c>
      <c r="N543" s="141" t="n">
        <f aca="false">N544</f>
        <v>0</v>
      </c>
      <c r="O543" s="140" t="n">
        <f aca="false">O544</f>
        <v>700500</v>
      </c>
      <c r="P543" s="140" t="n">
        <f aca="false">P544</f>
        <v>0</v>
      </c>
      <c r="Q543" s="140" t="n">
        <f aca="false">Q544</f>
        <v>18000</v>
      </c>
      <c r="R543" s="140" t="n">
        <f aca="false">R544</f>
        <v>31596.4</v>
      </c>
      <c r="S543" s="140" t="n">
        <f aca="false">S544</f>
        <v>2223632</v>
      </c>
      <c r="T543" s="140" t="n">
        <f aca="false">T544</f>
        <v>2600</v>
      </c>
      <c r="U543" s="140" t="n">
        <f aca="false">U544</f>
        <v>0</v>
      </c>
      <c r="V543" s="140" t="n">
        <f aca="false">V544</f>
        <v>30000</v>
      </c>
      <c r="W543" s="140" t="n">
        <f aca="false">W544</f>
        <v>0</v>
      </c>
      <c r="X543" s="140" t="n">
        <f aca="false">X544</f>
        <v>0</v>
      </c>
      <c r="Y543" s="140" t="n">
        <f aca="false">Y544</f>
        <v>165300</v>
      </c>
      <c r="Z543" s="140" t="n">
        <f aca="false">Z544</f>
        <v>0</v>
      </c>
      <c r="AA543" s="140" t="n">
        <f aca="false">AA544</f>
        <v>0</v>
      </c>
      <c r="AB543" s="142" t="n">
        <f aca="false">AB544</f>
        <v>0</v>
      </c>
    </row>
    <row r="544" s="48" customFormat="true" ht="17.6" hidden="false" customHeight="false" outlineLevel="0" collapsed="false">
      <c r="A544" s="76"/>
      <c r="B544" s="110"/>
      <c r="C544" s="34" t="s">
        <v>134</v>
      </c>
      <c r="D544" s="107" t="n">
        <v>925</v>
      </c>
      <c r="E544" s="35" t="s">
        <v>52</v>
      </c>
      <c r="F544" s="35" t="s">
        <v>33</v>
      </c>
      <c r="G544" s="49" t="n">
        <v>5250000000</v>
      </c>
      <c r="H544" s="75"/>
      <c r="I544" s="140" t="n">
        <f aca="false">SUM(L544:AB544)</f>
        <v>17335428.4</v>
      </c>
      <c r="J544" s="140" t="n">
        <f aca="false">J545</f>
        <v>17306617.99</v>
      </c>
      <c r="K544" s="140" t="n">
        <f aca="false">I544-J544</f>
        <v>28810.4099999964</v>
      </c>
      <c r="L544" s="141" t="n">
        <f aca="false">L545</f>
        <v>14163800</v>
      </c>
      <c r="M544" s="141" t="n">
        <f aca="false">M545</f>
        <v>0</v>
      </c>
      <c r="N544" s="141" t="n">
        <f aca="false">N545</f>
        <v>0</v>
      </c>
      <c r="O544" s="140" t="n">
        <f aca="false">O545</f>
        <v>700500</v>
      </c>
      <c r="P544" s="140" t="n">
        <f aca="false">P545</f>
        <v>0</v>
      </c>
      <c r="Q544" s="140" t="n">
        <f aca="false">Q545</f>
        <v>18000</v>
      </c>
      <c r="R544" s="140" t="n">
        <f aca="false">R545</f>
        <v>31596.4</v>
      </c>
      <c r="S544" s="140" t="n">
        <f aca="false">S545</f>
        <v>2223632</v>
      </c>
      <c r="T544" s="140" t="n">
        <f aca="false">T545</f>
        <v>2600</v>
      </c>
      <c r="U544" s="140" t="n">
        <f aca="false">U545</f>
        <v>0</v>
      </c>
      <c r="V544" s="140" t="n">
        <f aca="false">V545</f>
        <v>30000</v>
      </c>
      <c r="W544" s="140" t="n">
        <f aca="false">W545</f>
        <v>0</v>
      </c>
      <c r="X544" s="140" t="n">
        <f aca="false">X545</f>
        <v>0</v>
      </c>
      <c r="Y544" s="140" t="n">
        <f aca="false">Y545</f>
        <v>165300</v>
      </c>
      <c r="Z544" s="140" t="n">
        <f aca="false">Z545</f>
        <v>0</v>
      </c>
      <c r="AA544" s="140" t="n">
        <f aca="false">AA545</f>
        <v>0</v>
      </c>
      <c r="AB544" s="142" t="n">
        <f aca="false">AB545</f>
        <v>0</v>
      </c>
    </row>
    <row r="545" s="48" customFormat="true" ht="33.6" hidden="false" customHeight="false" outlineLevel="0" collapsed="false">
      <c r="A545" s="76"/>
      <c r="B545" s="110"/>
      <c r="C545" s="34" t="s">
        <v>128</v>
      </c>
      <c r="D545" s="107" t="n">
        <v>925</v>
      </c>
      <c r="E545" s="35" t="s">
        <v>52</v>
      </c>
      <c r="F545" s="35" t="s">
        <v>33</v>
      </c>
      <c r="G545" s="49" t="n">
        <v>5250000590</v>
      </c>
      <c r="H545" s="75"/>
      <c r="I545" s="140" t="n">
        <f aca="false">SUM(L545:AB545)</f>
        <v>17335428.4</v>
      </c>
      <c r="J545" s="140" t="n">
        <f aca="false">J546+J547+J548</f>
        <v>17306617.99</v>
      </c>
      <c r="K545" s="140" t="n">
        <f aca="false">I545-J545</f>
        <v>28810.4099999964</v>
      </c>
      <c r="L545" s="141" t="n">
        <f aca="false">L546+L547+L548</f>
        <v>14163800</v>
      </c>
      <c r="M545" s="141" t="n">
        <f aca="false">M546+M547+M548</f>
        <v>0</v>
      </c>
      <c r="N545" s="141" t="n">
        <f aca="false">N546+N547+N548</f>
        <v>0</v>
      </c>
      <c r="O545" s="140" t="n">
        <f aca="false">O546+O547+O548</f>
        <v>700500</v>
      </c>
      <c r="P545" s="140" t="n">
        <f aca="false">P546+P547+P548</f>
        <v>0</v>
      </c>
      <c r="Q545" s="140" t="n">
        <f aca="false">Q546+Q547+Q548</f>
        <v>18000</v>
      </c>
      <c r="R545" s="140" t="n">
        <f aca="false">R546+R547+R548</f>
        <v>31596.4</v>
      </c>
      <c r="S545" s="140" t="n">
        <f aca="false">S546+S547+S548</f>
        <v>2223632</v>
      </c>
      <c r="T545" s="140" t="n">
        <f aca="false">T546+T547+T548</f>
        <v>2600</v>
      </c>
      <c r="U545" s="140" t="n">
        <f aca="false">U546+U547+U548</f>
        <v>0</v>
      </c>
      <c r="V545" s="140" t="n">
        <f aca="false">V546+V547+V548</f>
        <v>30000</v>
      </c>
      <c r="W545" s="140" t="n">
        <f aca="false">W546+W547+W548</f>
        <v>0</v>
      </c>
      <c r="X545" s="140" t="n">
        <f aca="false">X546+X547+X548</f>
        <v>0</v>
      </c>
      <c r="Y545" s="140" t="n">
        <f aca="false">Y546+Y547+Y548</f>
        <v>165300</v>
      </c>
      <c r="Z545" s="140" t="n">
        <f aca="false">Z546+Z547+Z548</f>
        <v>0</v>
      </c>
      <c r="AA545" s="140" t="n">
        <f aca="false">AA546+AA547+AA548</f>
        <v>0</v>
      </c>
      <c r="AB545" s="142" t="n">
        <f aca="false">AB546+AB547+AB548</f>
        <v>0</v>
      </c>
    </row>
    <row r="546" s="48" customFormat="true" ht="64.65" hidden="false" customHeight="false" outlineLevel="0" collapsed="false">
      <c r="A546" s="76"/>
      <c r="B546" s="110"/>
      <c r="C546" s="34" t="s">
        <v>98</v>
      </c>
      <c r="D546" s="107" t="n">
        <v>925</v>
      </c>
      <c r="E546" s="35" t="s">
        <v>52</v>
      </c>
      <c r="F546" s="35" t="s">
        <v>33</v>
      </c>
      <c r="G546" s="49" t="n">
        <v>5250000590</v>
      </c>
      <c r="H546" s="75" t="n">
        <v>100</v>
      </c>
      <c r="I546" s="140" t="n">
        <f aca="false">SUM(L546:AB546)</f>
        <v>16219928.39</v>
      </c>
      <c r="J546" s="140" t="n">
        <v>16219928.39</v>
      </c>
      <c r="K546" s="140" t="n">
        <f aca="false">I546-J546</f>
        <v>0</v>
      </c>
      <c r="L546" s="141" t="n">
        <v>13095500</v>
      </c>
      <c r="M546" s="141"/>
      <c r="N546" s="141"/>
      <c r="O546" s="140" t="n">
        <v>700500</v>
      </c>
      <c r="P546" s="140"/>
      <c r="Q546" s="140"/>
      <c r="R546" s="140" t="n">
        <v>31596.4</v>
      </c>
      <c r="S546" s="140" t="n">
        <v>2223632</v>
      </c>
      <c r="T546" s="140" t="n">
        <v>2600</v>
      </c>
      <c r="U546" s="140"/>
      <c r="V546" s="140"/>
      <c r="W546" s="140"/>
      <c r="X546" s="140"/>
      <c r="Y546" s="140" t="n">
        <v>166099.99</v>
      </c>
      <c r="Z546" s="140"/>
      <c r="AA546" s="140"/>
      <c r="AB546" s="142"/>
    </row>
    <row r="547" s="48" customFormat="true" ht="33.6" hidden="false" customHeight="false" outlineLevel="0" collapsed="false">
      <c r="A547" s="76"/>
      <c r="B547" s="110"/>
      <c r="C547" s="34" t="s">
        <v>101</v>
      </c>
      <c r="D547" s="107" t="n">
        <v>925</v>
      </c>
      <c r="E547" s="35" t="s">
        <v>52</v>
      </c>
      <c r="F547" s="35" t="s">
        <v>33</v>
      </c>
      <c r="G547" s="49" t="n">
        <v>5250000590</v>
      </c>
      <c r="H547" s="75" t="n">
        <v>200</v>
      </c>
      <c r="I547" s="140" t="n">
        <f aca="false">SUM(L547:AB547)</f>
        <v>1111500</v>
      </c>
      <c r="J547" s="140" t="n">
        <v>1082689.59</v>
      </c>
      <c r="K547" s="140" t="n">
        <f aca="false">I547-J547</f>
        <v>28810.4099999999</v>
      </c>
      <c r="L547" s="141" t="n">
        <v>1063500</v>
      </c>
      <c r="M547" s="141"/>
      <c r="N547" s="141"/>
      <c r="O547" s="140"/>
      <c r="P547" s="140"/>
      <c r="Q547" s="140" t="n">
        <v>18000</v>
      </c>
      <c r="R547" s="140"/>
      <c r="S547" s="140"/>
      <c r="T547" s="140"/>
      <c r="U547" s="140"/>
      <c r="V547" s="140" t="n">
        <v>30000</v>
      </c>
      <c r="W547" s="140"/>
      <c r="X547" s="140"/>
      <c r="Y547" s="140"/>
      <c r="Z547" s="140"/>
      <c r="AA547" s="140"/>
      <c r="AB547" s="142"/>
    </row>
    <row r="548" s="48" customFormat="true" ht="17.6" hidden="false" customHeight="false" outlineLevel="0" collapsed="false">
      <c r="A548" s="76"/>
      <c r="B548" s="110"/>
      <c r="C548" s="34" t="s">
        <v>104</v>
      </c>
      <c r="D548" s="107" t="n">
        <v>925</v>
      </c>
      <c r="E548" s="35" t="s">
        <v>52</v>
      </c>
      <c r="F548" s="35" t="s">
        <v>33</v>
      </c>
      <c r="G548" s="49" t="n">
        <v>5250000590</v>
      </c>
      <c r="H548" s="75" t="n">
        <v>800</v>
      </c>
      <c r="I548" s="140" t="n">
        <f aca="false">SUM(L548:AB548)</f>
        <v>4000.01</v>
      </c>
      <c r="J548" s="140" t="n">
        <v>4000.01</v>
      </c>
      <c r="K548" s="140" t="n">
        <f aca="false">I548-J548</f>
        <v>0</v>
      </c>
      <c r="L548" s="141" t="n">
        <v>4800</v>
      </c>
      <c r="M548" s="141"/>
      <c r="N548" s="141"/>
      <c r="O548" s="140"/>
      <c r="P548" s="140"/>
      <c r="Q548" s="140"/>
      <c r="R548" s="140"/>
      <c r="S548" s="140"/>
      <c r="T548" s="140"/>
      <c r="U548" s="140"/>
      <c r="V548" s="140"/>
      <c r="W548" s="140"/>
      <c r="X548" s="140"/>
      <c r="Y548" s="140" t="n">
        <v>-799.99</v>
      </c>
      <c r="Z548" s="140"/>
      <c r="AA548" s="140"/>
      <c r="AB548" s="142"/>
    </row>
    <row r="549" s="48" customFormat="true" ht="17.6" hidden="false" customHeight="false" outlineLevel="0" collapsed="false">
      <c r="A549" s="76"/>
      <c r="B549" s="110"/>
      <c r="C549" s="34" t="s">
        <v>163</v>
      </c>
      <c r="D549" s="107" t="n">
        <v>925</v>
      </c>
      <c r="E549" s="35" t="s">
        <v>52</v>
      </c>
      <c r="F549" s="35" t="s">
        <v>33</v>
      </c>
      <c r="G549" s="49" t="n">
        <v>5800000000</v>
      </c>
      <c r="H549" s="75"/>
      <c r="I549" s="140" t="n">
        <f aca="false">SUM(L549:AB549)</f>
        <v>8663922</v>
      </c>
      <c r="J549" s="140" t="n">
        <f aca="false">J556+J550</f>
        <v>8656514.4</v>
      </c>
      <c r="K549" s="140" t="n">
        <f aca="false">I549-J549</f>
        <v>7407.59999999963</v>
      </c>
      <c r="L549" s="141" t="n">
        <f aca="false">L556+L550</f>
        <v>6494100</v>
      </c>
      <c r="M549" s="141" t="n">
        <f aca="false">M556+M550</f>
        <v>86800</v>
      </c>
      <c r="N549" s="141" t="n">
        <f aca="false">N556+N550</f>
        <v>0</v>
      </c>
      <c r="O549" s="140" t="n">
        <f aca="false">O556+O550</f>
        <v>333000</v>
      </c>
      <c r="P549" s="140" t="n">
        <f aca="false">P556+P550</f>
        <v>350000</v>
      </c>
      <c r="Q549" s="140" t="n">
        <f aca="false">Q556+Q550</f>
        <v>165472.7</v>
      </c>
      <c r="R549" s="140" t="n">
        <f aca="false">R556+R550</f>
        <v>0</v>
      </c>
      <c r="S549" s="140" t="n">
        <f aca="false">S556+S550</f>
        <v>0</v>
      </c>
      <c r="T549" s="140" t="n">
        <f aca="false">T556+T550</f>
        <v>300000</v>
      </c>
      <c r="U549" s="140" t="n">
        <f aca="false">U556+U550</f>
        <v>0</v>
      </c>
      <c r="V549" s="140" t="n">
        <f aca="false">V556+V550</f>
        <v>-81123.7</v>
      </c>
      <c r="W549" s="140" t="n">
        <f aca="false">W556+W550</f>
        <v>1022650</v>
      </c>
      <c r="X549" s="140" t="n">
        <f aca="false">X556+X550</f>
        <v>0</v>
      </c>
      <c r="Y549" s="140" t="n">
        <f aca="false">Y556+Y550</f>
        <v>-156977</v>
      </c>
      <c r="Z549" s="140" t="n">
        <f aca="false">Z556+Z550</f>
        <v>150000</v>
      </c>
      <c r="AA549" s="140" t="n">
        <f aca="false">AA556+AA550</f>
        <v>0</v>
      </c>
      <c r="AB549" s="142" t="n">
        <f aca="false">AB556+AB550</f>
        <v>0</v>
      </c>
    </row>
    <row r="550" s="48" customFormat="true" ht="17.6" hidden="false" customHeight="false" outlineLevel="0" collapsed="false">
      <c r="A550" s="76"/>
      <c r="B550" s="110"/>
      <c r="C550" s="34" t="s">
        <v>164</v>
      </c>
      <c r="D550" s="107" t="n">
        <v>925</v>
      </c>
      <c r="E550" s="35" t="s">
        <v>52</v>
      </c>
      <c r="F550" s="35" t="s">
        <v>33</v>
      </c>
      <c r="G550" s="49" t="n">
        <v>5810000000</v>
      </c>
      <c r="H550" s="75"/>
      <c r="I550" s="140" t="n">
        <f aca="false">SUM(L550:AB550)</f>
        <v>2687500</v>
      </c>
      <c r="J550" s="140" t="n">
        <f aca="false">J553+J551</f>
        <v>2687500</v>
      </c>
      <c r="K550" s="140" t="n">
        <f aca="false">I550-J550</f>
        <v>0</v>
      </c>
      <c r="L550" s="141" t="n">
        <f aca="false">L553</f>
        <v>1952400</v>
      </c>
      <c r="M550" s="141" t="n">
        <f aca="false">M553</f>
        <v>86800</v>
      </c>
      <c r="N550" s="141" t="n">
        <f aca="false">N553</f>
        <v>0</v>
      </c>
      <c r="O550" s="140" t="n">
        <f aca="false">O553</f>
        <v>0</v>
      </c>
      <c r="P550" s="140" t="n">
        <f aca="false">P553</f>
        <v>0</v>
      </c>
      <c r="Q550" s="140" t="n">
        <f aca="false">Q553</f>
        <v>0</v>
      </c>
      <c r="R550" s="140" t="n">
        <f aca="false">R553</f>
        <v>0</v>
      </c>
      <c r="S550" s="140" t="n">
        <f aca="false">S553</f>
        <v>0</v>
      </c>
      <c r="T550" s="140" t="n">
        <f aca="false">T553</f>
        <v>0</v>
      </c>
      <c r="U550" s="140" t="n">
        <f aca="false">U553</f>
        <v>0</v>
      </c>
      <c r="V550" s="140" t="n">
        <f aca="false">V553</f>
        <v>-179500</v>
      </c>
      <c r="W550" s="140" t="n">
        <f aca="false">W553+W551</f>
        <v>827800</v>
      </c>
      <c r="X550" s="140" t="n">
        <f aca="false">X553</f>
        <v>0</v>
      </c>
      <c r="Y550" s="140" t="n">
        <f aca="false">Y553</f>
        <v>0</v>
      </c>
      <c r="Z550" s="140" t="n">
        <f aca="false">Z553</f>
        <v>0</v>
      </c>
      <c r="AA550" s="140" t="n">
        <f aca="false">AA553</f>
        <v>0</v>
      </c>
      <c r="AB550" s="142" t="n">
        <f aca="false">AB553</f>
        <v>0</v>
      </c>
    </row>
    <row r="551" s="48" customFormat="true" ht="127.35" hidden="false" customHeight="false" outlineLevel="0" collapsed="false">
      <c r="A551" s="76"/>
      <c r="B551" s="110"/>
      <c r="C551" s="34" t="s">
        <v>169</v>
      </c>
      <c r="D551" s="107" t="n">
        <v>925</v>
      </c>
      <c r="E551" s="35" t="s">
        <v>52</v>
      </c>
      <c r="F551" s="35" t="s">
        <v>33</v>
      </c>
      <c r="G551" s="49" t="n">
        <v>5810050500</v>
      </c>
      <c r="H551" s="75"/>
      <c r="I551" s="140" t="n">
        <f aca="false">SUM(L551:AB551)</f>
        <v>833300</v>
      </c>
      <c r="J551" s="140" t="n">
        <f aca="false">J552</f>
        <v>833300</v>
      </c>
      <c r="K551" s="140" t="n">
        <f aca="false">I551-J551</f>
        <v>0</v>
      </c>
      <c r="L551" s="141"/>
      <c r="M551" s="141"/>
      <c r="N551" s="141"/>
      <c r="O551" s="140"/>
      <c r="P551" s="140"/>
      <c r="Q551" s="140"/>
      <c r="R551" s="140"/>
      <c r="S551" s="140"/>
      <c r="T551" s="140"/>
      <c r="U551" s="140"/>
      <c r="V551" s="140"/>
      <c r="W551" s="140" t="n">
        <f aca="false">W552</f>
        <v>833300</v>
      </c>
      <c r="X551" s="140"/>
      <c r="Y551" s="140"/>
      <c r="Z551" s="140"/>
      <c r="AA551" s="140"/>
      <c r="AB551" s="142"/>
    </row>
    <row r="552" s="48" customFormat="true" ht="33.8" hidden="false" customHeight="false" outlineLevel="0" collapsed="false">
      <c r="A552" s="76"/>
      <c r="B552" s="110"/>
      <c r="C552" s="34" t="s">
        <v>167</v>
      </c>
      <c r="D552" s="107" t="n">
        <v>925</v>
      </c>
      <c r="E552" s="35" t="s">
        <v>52</v>
      </c>
      <c r="F552" s="35" t="s">
        <v>33</v>
      </c>
      <c r="G552" s="49" t="n">
        <v>5810050500</v>
      </c>
      <c r="H552" s="75" t="n">
        <v>600</v>
      </c>
      <c r="I552" s="140" t="n">
        <f aca="false">SUM(L552:AB552)</f>
        <v>833300</v>
      </c>
      <c r="J552" s="140" t="n">
        <v>833300</v>
      </c>
      <c r="K552" s="140" t="n">
        <f aca="false">I552-J552</f>
        <v>0</v>
      </c>
      <c r="L552" s="141"/>
      <c r="M552" s="141"/>
      <c r="N552" s="141"/>
      <c r="O552" s="140"/>
      <c r="P552" s="140"/>
      <c r="Q552" s="140"/>
      <c r="R552" s="140"/>
      <c r="S552" s="140"/>
      <c r="T552" s="140"/>
      <c r="U552" s="140"/>
      <c r="V552" s="140"/>
      <c r="W552" s="140" t="n">
        <v>833300</v>
      </c>
      <c r="X552" s="140"/>
      <c r="Y552" s="140"/>
      <c r="Z552" s="140"/>
      <c r="AA552" s="140"/>
      <c r="AB552" s="142"/>
    </row>
    <row r="553" s="48" customFormat="true" ht="33.8" hidden="false" customHeight="false" outlineLevel="0" collapsed="false">
      <c r="A553" s="76"/>
      <c r="B553" s="110"/>
      <c r="C553" s="34" t="s">
        <v>188</v>
      </c>
      <c r="D553" s="107" t="n">
        <v>925</v>
      </c>
      <c r="E553" s="35" t="s">
        <v>52</v>
      </c>
      <c r="F553" s="35" t="s">
        <v>33</v>
      </c>
      <c r="G553" s="49" t="s">
        <v>189</v>
      </c>
      <c r="H553" s="75"/>
      <c r="I553" s="140" t="n">
        <f aca="false">SUM(L553:AB553)</f>
        <v>1854200</v>
      </c>
      <c r="J553" s="140" t="n">
        <f aca="false">J554</f>
        <v>1854200</v>
      </c>
      <c r="K553" s="140" t="n">
        <f aca="false">I553-J553</f>
        <v>0</v>
      </c>
      <c r="L553" s="141" t="n">
        <f aca="false">L554</f>
        <v>1952400</v>
      </c>
      <c r="M553" s="141" t="n">
        <f aca="false">M554</f>
        <v>86800</v>
      </c>
      <c r="N553" s="141" t="n">
        <f aca="false">N554</f>
        <v>0</v>
      </c>
      <c r="O553" s="140" t="n">
        <f aca="false">O554</f>
        <v>0</v>
      </c>
      <c r="P553" s="140" t="n">
        <f aca="false">P554</f>
        <v>0</v>
      </c>
      <c r="Q553" s="140" t="n">
        <f aca="false">Q554</f>
        <v>0</v>
      </c>
      <c r="R553" s="140" t="n">
        <f aca="false">R554</f>
        <v>0</v>
      </c>
      <c r="S553" s="140" t="n">
        <f aca="false">S554</f>
        <v>0</v>
      </c>
      <c r="T553" s="140" t="n">
        <f aca="false">T554</f>
        <v>0</v>
      </c>
      <c r="U553" s="140" t="n">
        <f aca="false">U554</f>
        <v>0</v>
      </c>
      <c r="V553" s="140" t="n">
        <f aca="false">V554</f>
        <v>-179500</v>
      </c>
      <c r="W553" s="140" t="n">
        <f aca="false">W554</f>
        <v>-5500</v>
      </c>
      <c r="X553" s="140" t="n">
        <f aca="false">X554</f>
        <v>0</v>
      </c>
      <c r="Y553" s="140" t="n">
        <f aca="false">Y554</f>
        <v>0</v>
      </c>
      <c r="Z553" s="140" t="n">
        <f aca="false">Z554</f>
        <v>0</v>
      </c>
      <c r="AA553" s="140" t="n">
        <f aca="false">AA554</f>
        <v>0</v>
      </c>
      <c r="AB553" s="142" t="n">
        <f aca="false">AB554</f>
        <v>0</v>
      </c>
    </row>
    <row r="554" s="48" customFormat="true" ht="64.65" hidden="false" customHeight="false" outlineLevel="0" collapsed="false">
      <c r="A554" s="76"/>
      <c r="B554" s="110"/>
      <c r="C554" s="34" t="s">
        <v>192</v>
      </c>
      <c r="D554" s="107" t="n">
        <v>925</v>
      </c>
      <c r="E554" s="35" t="s">
        <v>52</v>
      </c>
      <c r="F554" s="35" t="s">
        <v>33</v>
      </c>
      <c r="G554" s="49" t="s">
        <v>193</v>
      </c>
      <c r="H554" s="75"/>
      <c r="I554" s="140" t="n">
        <f aca="false">SUM(L554:AB554)</f>
        <v>1854200</v>
      </c>
      <c r="J554" s="140" t="n">
        <f aca="false">J555</f>
        <v>1854200</v>
      </c>
      <c r="K554" s="140" t="n">
        <f aca="false">I554-J554</f>
        <v>0</v>
      </c>
      <c r="L554" s="141" t="n">
        <f aca="false">L555</f>
        <v>1952400</v>
      </c>
      <c r="M554" s="141" t="n">
        <f aca="false">M555</f>
        <v>86800</v>
      </c>
      <c r="N554" s="141" t="n">
        <f aca="false">N555</f>
        <v>0</v>
      </c>
      <c r="O554" s="140" t="n">
        <f aca="false">O555</f>
        <v>0</v>
      </c>
      <c r="P554" s="140" t="n">
        <f aca="false">P555</f>
        <v>0</v>
      </c>
      <c r="Q554" s="140" t="n">
        <f aca="false">Q555</f>
        <v>0</v>
      </c>
      <c r="R554" s="140" t="n">
        <f aca="false">R555</f>
        <v>0</v>
      </c>
      <c r="S554" s="140" t="n">
        <f aca="false">S555</f>
        <v>0</v>
      </c>
      <c r="T554" s="140" t="n">
        <f aca="false">T555</f>
        <v>0</v>
      </c>
      <c r="U554" s="140" t="n">
        <f aca="false">U555</f>
        <v>0</v>
      </c>
      <c r="V554" s="140" t="n">
        <f aca="false">V555</f>
        <v>-179500</v>
      </c>
      <c r="W554" s="140" t="n">
        <f aca="false">W555</f>
        <v>-5500</v>
      </c>
      <c r="X554" s="140" t="n">
        <f aca="false">X555</f>
        <v>0</v>
      </c>
      <c r="Y554" s="140" t="n">
        <f aca="false">Y555</f>
        <v>0</v>
      </c>
      <c r="Z554" s="140" t="n">
        <f aca="false">Z555</f>
        <v>0</v>
      </c>
      <c r="AA554" s="140" t="n">
        <f aca="false">AA555</f>
        <v>0</v>
      </c>
      <c r="AB554" s="142" t="n">
        <f aca="false">AB555</f>
        <v>0</v>
      </c>
    </row>
    <row r="555" s="48" customFormat="true" ht="33.6" hidden="false" customHeight="false" outlineLevel="0" collapsed="false">
      <c r="A555" s="76"/>
      <c r="B555" s="110"/>
      <c r="C555" s="34" t="s">
        <v>167</v>
      </c>
      <c r="D555" s="107" t="n">
        <v>925</v>
      </c>
      <c r="E555" s="35" t="s">
        <v>52</v>
      </c>
      <c r="F555" s="35" t="s">
        <v>33</v>
      </c>
      <c r="G555" s="49" t="s">
        <v>193</v>
      </c>
      <c r="H555" s="75" t="n">
        <v>600</v>
      </c>
      <c r="I555" s="140" t="n">
        <f aca="false">SUM(L555:AB555)</f>
        <v>1854200</v>
      </c>
      <c r="J555" s="140" t="n">
        <v>1854200</v>
      </c>
      <c r="K555" s="140" t="n">
        <f aca="false">I555-J555</f>
        <v>0</v>
      </c>
      <c r="L555" s="141" t="n">
        <v>1952400</v>
      </c>
      <c r="M555" s="141" t="n">
        <v>86800</v>
      </c>
      <c r="N555" s="141"/>
      <c r="O555" s="140"/>
      <c r="P555" s="140"/>
      <c r="Q555" s="140"/>
      <c r="R555" s="140"/>
      <c r="S555" s="140"/>
      <c r="T555" s="140"/>
      <c r="U555" s="140"/>
      <c r="V555" s="140" t="n">
        <v>-179500</v>
      </c>
      <c r="W555" s="140" t="n">
        <v>-5500</v>
      </c>
      <c r="X555" s="140"/>
      <c r="Y555" s="140"/>
      <c r="Z555" s="140"/>
      <c r="AA555" s="140"/>
      <c r="AB555" s="142"/>
    </row>
    <row r="556" s="48" customFormat="true" ht="17.6" hidden="false" customHeight="false" outlineLevel="0" collapsed="false">
      <c r="A556" s="76"/>
      <c r="B556" s="110"/>
      <c r="C556" s="34" t="s">
        <v>201</v>
      </c>
      <c r="D556" s="107" t="n">
        <v>925</v>
      </c>
      <c r="E556" s="35" t="s">
        <v>52</v>
      </c>
      <c r="F556" s="35" t="s">
        <v>33</v>
      </c>
      <c r="G556" s="49" t="n">
        <v>5830000000</v>
      </c>
      <c r="H556" s="75"/>
      <c r="I556" s="140" t="n">
        <f aca="false">SUM(L556:AB556)</f>
        <v>5976422</v>
      </c>
      <c r="J556" s="140" t="n">
        <f aca="false">J557+J559</f>
        <v>5969014.4</v>
      </c>
      <c r="K556" s="140" t="n">
        <f aca="false">I556-J556</f>
        <v>7407.59999999963</v>
      </c>
      <c r="L556" s="141" t="n">
        <f aca="false">L557</f>
        <v>4541700</v>
      </c>
      <c r="M556" s="141" t="n">
        <f aca="false">M557</f>
        <v>0</v>
      </c>
      <c r="N556" s="141" t="n">
        <f aca="false">N557</f>
        <v>0</v>
      </c>
      <c r="O556" s="140" t="n">
        <f aca="false">O557+O559</f>
        <v>333000</v>
      </c>
      <c r="P556" s="140" t="n">
        <f aca="false">P557+P559</f>
        <v>350000</v>
      </c>
      <c r="Q556" s="140" t="n">
        <f aca="false">Q557+Q559</f>
        <v>165472.7</v>
      </c>
      <c r="R556" s="140" t="n">
        <f aca="false">R557</f>
        <v>0</v>
      </c>
      <c r="S556" s="140" t="n">
        <f aca="false">S557</f>
        <v>0</v>
      </c>
      <c r="T556" s="140" t="n">
        <f aca="false">T557</f>
        <v>300000</v>
      </c>
      <c r="U556" s="140" t="n">
        <f aca="false">U557</f>
        <v>0</v>
      </c>
      <c r="V556" s="140" t="n">
        <f aca="false">V557+V559</f>
        <v>98376.3</v>
      </c>
      <c r="W556" s="140" t="n">
        <f aca="false">W557+W559</f>
        <v>194850</v>
      </c>
      <c r="X556" s="140" t="n">
        <f aca="false">X557</f>
        <v>0</v>
      </c>
      <c r="Y556" s="140" t="n">
        <f aca="false">Y557+Y559</f>
        <v>-156977</v>
      </c>
      <c r="Z556" s="140" t="n">
        <f aca="false">Z557+Z559</f>
        <v>150000</v>
      </c>
      <c r="AA556" s="140" t="n">
        <f aca="false">AA557+AA559</f>
        <v>0</v>
      </c>
      <c r="AB556" s="142" t="n">
        <f aca="false">AB557+AB559</f>
        <v>0</v>
      </c>
    </row>
    <row r="557" s="48" customFormat="true" ht="33.8" hidden="false" customHeight="false" outlineLevel="0" collapsed="false">
      <c r="A557" s="76"/>
      <c r="B557" s="110"/>
      <c r="C557" s="34" t="s">
        <v>128</v>
      </c>
      <c r="D557" s="107" t="n">
        <v>925</v>
      </c>
      <c r="E557" s="35" t="s">
        <v>52</v>
      </c>
      <c r="F557" s="35" t="s">
        <v>33</v>
      </c>
      <c r="G557" s="49" t="n">
        <v>5830000590</v>
      </c>
      <c r="H557" s="75"/>
      <c r="I557" s="140" t="n">
        <f aca="false">SUM(L557:AB557)</f>
        <v>4800723</v>
      </c>
      <c r="J557" s="140" t="n">
        <f aca="false">J558</f>
        <v>4800723</v>
      </c>
      <c r="K557" s="140" t="n">
        <f aca="false">I557-J557</f>
        <v>0</v>
      </c>
      <c r="L557" s="141" t="n">
        <f aca="false">L558</f>
        <v>4541700</v>
      </c>
      <c r="M557" s="141" t="n">
        <f aca="false">M558</f>
        <v>0</v>
      </c>
      <c r="N557" s="141" t="n">
        <f aca="false">N558</f>
        <v>0</v>
      </c>
      <c r="O557" s="140" t="n">
        <f aca="false">O558</f>
        <v>0</v>
      </c>
      <c r="P557" s="140" t="n">
        <f aca="false">P558</f>
        <v>0</v>
      </c>
      <c r="Q557" s="140" t="n">
        <f aca="false">Q558</f>
        <v>186000</v>
      </c>
      <c r="R557" s="140" t="n">
        <f aca="false">R558</f>
        <v>0</v>
      </c>
      <c r="S557" s="140" t="n">
        <f aca="false">S558</f>
        <v>0</v>
      </c>
      <c r="T557" s="140" t="n">
        <f aca="false">T558</f>
        <v>300000</v>
      </c>
      <c r="U557" s="140" t="n">
        <f aca="false">U558</f>
        <v>0</v>
      </c>
      <c r="V557" s="140" t="n">
        <f aca="false">V558</f>
        <v>0</v>
      </c>
      <c r="W557" s="140" t="n">
        <f aca="false">W558</f>
        <v>0</v>
      </c>
      <c r="X557" s="140" t="n">
        <f aca="false">X558</f>
        <v>0</v>
      </c>
      <c r="Y557" s="140" t="n">
        <f aca="false">Y558</f>
        <v>-226977</v>
      </c>
      <c r="Z557" s="140" t="n">
        <f aca="false">Z558</f>
        <v>0</v>
      </c>
      <c r="AA557" s="140" t="n">
        <f aca="false">AA558</f>
        <v>0</v>
      </c>
      <c r="AB557" s="142" t="n">
        <f aca="false">AB558</f>
        <v>0</v>
      </c>
    </row>
    <row r="558" s="48" customFormat="true" ht="33.8" hidden="false" customHeight="false" outlineLevel="0" collapsed="false">
      <c r="A558" s="76"/>
      <c r="B558" s="110"/>
      <c r="C558" s="34" t="s">
        <v>167</v>
      </c>
      <c r="D558" s="107" t="n">
        <v>925</v>
      </c>
      <c r="E558" s="35" t="s">
        <v>52</v>
      </c>
      <c r="F558" s="35" t="s">
        <v>33</v>
      </c>
      <c r="G558" s="49" t="n">
        <v>5830000590</v>
      </c>
      <c r="H558" s="75" t="n">
        <v>600</v>
      </c>
      <c r="I558" s="140" t="n">
        <f aca="false">SUM(L558:AB558)</f>
        <v>4800723</v>
      </c>
      <c r="J558" s="140" t="n">
        <v>4800723</v>
      </c>
      <c r="K558" s="140" t="n">
        <f aca="false">I558-J558</f>
        <v>0</v>
      </c>
      <c r="L558" s="141" t="n">
        <v>4541700</v>
      </c>
      <c r="M558" s="141"/>
      <c r="N558" s="141"/>
      <c r="O558" s="140"/>
      <c r="P558" s="140"/>
      <c r="Q558" s="140" t="n">
        <v>186000</v>
      </c>
      <c r="R558" s="140"/>
      <c r="S558" s="140"/>
      <c r="T558" s="140" t="n">
        <v>300000</v>
      </c>
      <c r="U558" s="140"/>
      <c r="V558" s="140"/>
      <c r="W558" s="140"/>
      <c r="X558" s="140"/>
      <c r="Y558" s="140" t="n">
        <v>-226977</v>
      </c>
      <c r="Z558" s="140"/>
      <c r="AA558" s="140"/>
      <c r="AB558" s="142"/>
    </row>
    <row r="559" s="48" customFormat="true" ht="33.8" hidden="false" customHeight="false" outlineLevel="0" collapsed="false">
      <c r="A559" s="76"/>
      <c r="B559" s="110"/>
      <c r="C559" s="34" t="s">
        <v>203</v>
      </c>
      <c r="D559" s="107" t="n">
        <v>925</v>
      </c>
      <c r="E559" s="35" t="s">
        <v>52</v>
      </c>
      <c r="F559" s="35" t="s">
        <v>33</v>
      </c>
      <c r="G559" s="49" t="n">
        <v>5830100000</v>
      </c>
      <c r="H559" s="75"/>
      <c r="I559" s="140" t="n">
        <f aca="false">SUM(L559:AB559)</f>
        <v>1175699</v>
      </c>
      <c r="J559" s="140" t="n">
        <f aca="false">J560</f>
        <v>1168291.4</v>
      </c>
      <c r="K559" s="140" t="n">
        <f aca="false">I559-J559</f>
        <v>7407.60000000009</v>
      </c>
      <c r="L559" s="141"/>
      <c r="M559" s="141"/>
      <c r="N559" s="141"/>
      <c r="O559" s="140" t="n">
        <f aca="false">O560</f>
        <v>333000</v>
      </c>
      <c r="P559" s="140" t="n">
        <f aca="false">P560</f>
        <v>350000</v>
      </c>
      <c r="Q559" s="140" t="n">
        <f aca="false">Q560</f>
        <v>-20527.3</v>
      </c>
      <c r="R559" s="140" t="n">
        <f aca="false">R560</f>
        <v>0</v>
      </c>
      <c r="S559" s="140" t="n">
        <f aca="false">S560</f>
        <v>0</v>
      </c>
      <c r="T559" s="140" t="n">
        <f aca="false">T560</f>
        <v>0</v>
      </c>
      <c r="U559" s="140" t="n">
        <f aca="false">U560</f>
        <v>0</v>
      </c>
      <c r="V559" s="140" t="n">
        <f aca="false">V560</f>
        <v>98376.3</v>
      </c>
      <c r="W559" s="140" t="n">
        <f aca="false">W560</f>
        <v>194850</v>
      </c>
      <c r="X559" s="140" t="n">
        <f aca="false">X560</f>
        <v>0</v>
      </c>
      <c r="Y559" s="140" t="n">
        <f aca="false">Y560</f>
        <v>70000</v>
      </c>
      <c r="Z559" s="140" t="n">
        <f aca="false">Z560</f>
        <v>150000</v>
      </c>
      <c r="AA559" s="140" t="n">
        <f aca="false">AA560</f>
        <v>0</v>
      </c>
      <c r="AB559" s="142" t="n">
        <f aca="false">AB560</f>
        <v>0</v>
      </c>
    </row>
    <row r="560" s="48" customFormat="true" ht="33.8" hidden="false" customHeight="false" outlineLevel="0" collapsed="false">
      <c r="A560" s="76"/>
      <c r="B560" s="110"/>
      <c r="C560" s="34" t="s">
        <v>128</v>
      </c>
      <c r="D560" s="107" t="n">
        <v>925</v>
      </c>
      <c r="E560" s="35" t="s">
        <v>52</v>
      </c>
      <c r="F560" s="35" t="s">
        <v>33</v>
      </c>
      <c r="G560" s="49" t="n">
        <v>5830100590</v>
      </c>
      <c r="H560" s="75"/>
      <c r="I560" s="140" t="n">
        <f aca="false">SUM(L560:AB560)</f>
        <v>1175699</v>
      </c>
      <c r="J560" s="140" t="n">
        <f aca="false">J561+J563+J562</f>
        <v>1168291.4</v>
      </c>
      <c r="K560" s="140" t="n">
        <f aca="false">I560-J560</f>
        <v>7407.60000000009</v>
      </c>
      <c r="L560" s="141"/>
      <c r="M560" s="141"/>
      <c r="N560" s="141"/>
      <c r="O560" s="140" t="n">
        <f aca="false">O563</f>
        <v>333000</v>
      </c>
      <c r="P560" s="140" t="n">
        <f aca="false">P561+P563</f>
        <v>350000</v>
      </c>
      <c r="Q560" s="140" t="n">
        <f aca="false">Q561+Q563+Q562</f>
        <v>-20527.3</v>
      </c>
      <c r="R560" s="140" t="n">
        <f aca="false">R561+R563</f>
        <v>0</v>
      </c>
      <c r="S560" s="140" t="n">
        <f aca="false">S561+S563</f>
        <v>0</v>
      </c>
      <c r="T560" s="140" t="n">
        <f aca="false">T561+T563</f>
        <v>0</v>
      </c>
      <c r="U560" s="140" t="n">
        <f aca="false">U561+U563</f>
        <v>0</v>
      </c>
      <c r="V560" s="140" t="n">
        <f aca="false">V561+V563+V562</f>
        <v>98376.3</v>
      </c>
      <c r="W560" s="140" t="n">
        <f aca="false">W561+W563+W562</f>
        <v>194850</v>
      </c>
      <c r="X560" s="140" t="n">
        <f aca="false">X561+X563</f>
        <v>0</v>
      </c>
      <c r="Y560" s="140" t="n">
        <f aca="false">Y561+Y563+Y562</f>
        <v>70000</v>
      </c>
      <c r="Z560" s="140" t="n">
        <f aca="false">Z561+Z563+Z562</f>
        <v>150000</v>
      </c>
      <c r="AA560" s="140" t="n">
        <f aca="false">AA561+AA563+AA562</f>
        <v>0</v>
      </c>
      <c r="AB560" s="142" t="n">
        <f aca="false">AB561+AB563+AB562</f>
        <v>0</v>
      </c>
    </row>
    <row r="561" s="48" customFormat="true" ht="64.65" hidden="false" customHeight="false" outlineLevel="0" collapsed="false">
      <c r="A561" s="76"/>
      <c r="B561" s="110"/>
      <c r="C561" s="34" t="s">
        <v>109</v>
      </c>
      <c r="D561" s="107" t="n">
        <v>925</v>
      </c>
      <c r="E561" s="35" t="s">
        <v>52</v>
      </c>
      <c r="F561" s="35" t="s">
        <v>33</v>
      </c>
      <c r="G561" s="49" t="n">
        <v>5830100590</v>
      </c>
      <c r="H561" s="75" t="n">
        <v>100</v>
      </c>
      <c r="I561" s="140" t="n">
        <f aca="false">SUM(L561:AB561)</f>
        <v>192072.7</v>
      </c>
      <c r="J561" s="140" t="n">
        <v>184665.1</v>
      </c>
      <c r="K561" s="140" t="n">
        <f aca="false">I561-J561</f>
        <v>7407.60000000001</v>
      </c>
      <c r="L561" s="141"/>
      <c r="M561" s="141"/>
      <c r="N561" s="141"/>
      <c r="O561" s="140"/>
      <c r="P561" s="140" t="n">
        <v>350000</v>
      </c>
      <c r="Q561" s="140" t="n">
        <v>-157927.3</v>
      </c>
      <c r="R561" s="140"/>
      <c r="S561" s="140"/>
      <c r="T561" s="140"/>
      <c r="U561" s="140"/>
      <c r="V561" s="140"/>
      <c r="W561" s="140"/>
      <c r="X561" s="140"/>
      <c r="Y561" s="140"/>
      <c r="Z561" s="140"/>
      <c r="AA561" s="140"/>
      <c r="AB561" s="142"/>
    </row>
    <row r="562" s="48" customFormat="true" ht="33.8" hidden="false" customHeight="false" outlineLevel="0" collapsed="false">
      <c r="A562" s="76"/>
      <c r="B562" s="110"/>
      <c r="C562" s="34" t="s">
        <v>101</v>
      </c>
      <c r="D562" s="107" t="n">
        <v>925</v>
      </c>
      <c r="E562" s="35" t="s">
        <v>52</v>
      </c>
      <c r="F562" s="35" t="s">
        <v>33</v>
      </c>
      <c r="G562" s="49" t="n">
        <v>5830100590</v>
      </c>
      <c r="H562" s="75" t="n">
        <v>200</v>
      </c>
      <c r="I562" s="140" t="n">
        <f aca="false">SUM(L562:AB562)</f>
        <v>650626.3</v>
      </c>
      <c r="J562" s="140" t="n">
        <v>650626.3</v>
      </c>
      <c r="K562" s="140" t="n">
        <f aca="false">I562-J562</f>
        <v>0</v>
      </c>
      <c r="L562" s="141"/>
      <c r="M562" s="141"/>
      <c r="N562" s="141"/>
      <c r="O562" s="140"/>
      <c r="P562" s="140"/>
      <c r="Q562" s="140" t="n">
        <v>137400</v>
      </c>
      <c r="R562" s="140"/>
      <c r="S562" s="140"/>
      <c r="T562" s="140"/>
      <c r="U562" s="140"/>
      <c r="V562" s="140" t="n">
        <v>98376.3</v>
      </c>
      <c r="W562" s="140" t="n">
        <v>194850</v>
      </c>
      <c r="X562" s="140"/>
      <c r="Y562" s="140" t="n">
        <v>70000</v>
      </c>
      <c r="Z562" s="140" t="n">
        <v>150000</v>
      </c>
      <c r="AA562" s="140"/>
      <c r="AB562" s="142"/>
    </row>
    <row r="563" s="48" customFormat="true" ht="33.8" hidden="false" customHeight="false" outlineLevel="0" collapsed="false">
      <c r="A563" s="76"/>
      <c r="B563" s="110"/>
      <c r="C563" s="34" t="s">
        <v>167</v>
      </c>
      <c r="D563" s="107" t="n">
        <v>925</v>
      </c>
      <c r="E563" s="35" t="s">
        <v>52</v>
      </c>
      <c r="F563" s="35" t="s">
        <v>33</v>
      </c>
      <c r="G563" s="49" t="n">
        <v>5830100590</v>
      </c>
      <c r="H563" s="75" t="n">
        <v>600</v>
      </c>
      <c r="I563" s="140" t="n">
        <f aca="false">SUM(L563:AB563)</f>
        <v>333000</v>
      </c>
      <c r="J563" s="140" t="n">
        <v>333000</v>
      </c>
      <c r="K563" s="140" t="n">
        <f aca="false">I563-J563</f>
        <v>0</v>
      </c>
      <c r="L563" s="141"/>
      <c r="M563" s="141"/>
      <c r="N563" s="141"/>
      <c r="O563" s="140" t="n">
        <v>333000</v>
      </c>
      <c r="P563" s="140"/>
      <c r="Q563" s="140"/>
      <c r="R563" s="140"/>
      <c r="S563" s="140"/>
      <c r="T563" s="140"/>
      <c r="U563" s="140"/>
      <c r="V563" s="140"/>
      <c r="W563" s="140"/>
      <c r="X563" s="140"/>
      <c r="Y563" s="140"/>
      <c r="Z563" s="140"/>
      <c r="AA563" s="140"/>
      <c r="AB563" s="142"/>
    </row>
    <row r="564" s="48" customFormat="true" ht="48.75" hidden="false" customHeight="false" outlineLevel="0" collapsed="false">
      <c r="A564" s="76"/>
      <c r="B564" s="110"/>
      <c r="C564" s="34" t="s">
        <v>301</v>
      </c>
      <c r="D564" s="107" t="n">
        <v>925</v>
      </c>
      <c r="E564" s="35" t="s">
        <v>52</v>
      </c>
      <c r="F564" s="35" t="s">
        <v>33</v>
      </c>
      <c r="G564" s="49" t="n">
        <v>6700000000</v>
      </c>
      <c r="H564" s="75"/>
      <c r="I564" s="140" t="n">
        <f aca="false">SUM(L564:AB564)</f>
        <v>19985539.25</v>
      </c>
      <c r="J564" s="140" t="n">
        <f aca="false">J565</f>
        <v>19985539.25</v>
      </c>
      <c r="K564" s="140" t="n">
        <f aca="false">I564-J564</f>
        <v>0</v>
      </c>
      <c r="L564" s="141" t="n">
        <f aca="false">L565</f>
        <v>6733100</v>
      </c>
      <c r="M564" s="141" t="n">
        <f aca="false">M565</f>
        <v>0</v>
      </c>
      <c r="N564" s="141" t="n">
        <f aca="false">N565</f>
        <v>0</v>
      </c>
      <c r="O564" s="140" t="n">
        <f aca="false">O565</f>
        <v>0</v>
      </c>
      <c r="P564" s="140" t="n">
        <f aca="false">P565</f>
        <v>0</v>
      </c>
      <c r="Q564" s="140" t="n">
        <f aca="false">Q565</f>
        <v>0</v>
      </c>
      <c r="R564" s="140" t="n">
        <f aca="false">R565</f>
        <v>0</v>
      </c>
      <c r="S564" s="140" t="n">
        <f aca="false">S565</f>
        <v>0</v>
      </c>
      <c r="T564" s="140" t="n">
        <f aca="false">T565</f>
        <v>5166400</v>
      </c>
      <c r="U564" s="140" t="n">
        <f aca="false">U565</f>
        <v>-87398.1</v>
      </c>
      <c r="V564" s="140" t="n">
        <f aca="false">V565</f>
        <v>8237914.81</v>
      </c>
      <c r="W564" s="140" t="n">
        <f aca="false">W565</f>
        <v>0</v>
      </c>
      <c r="X564" s="140" t="n">
        <f aca="false">X565</f>
        <v>0</v>
      </c>
      <c r="Y564" s="140" t="n">
        <f aca="false">Y565</f>
        <v>-334500</v>
      </c>
      <c r="Z564" s="140" t="n">
        <f aca="false">Z565</f>
        <v>326300</v>
      </c>
      <c r="AA564" s="140" t="n">
        <f aca="false">AA565</f>
        <v>-56277.46</v>
      </c>
      <c r="AB564" s="142" t="n">
        <f aca="false">AB565</f>
        <v>0</v>
      </c>
    </row>
    <row r="565" s="48" customFormat="true" ht="33.6" hidden="false" customHeight="false" outlineLevel="0" collapsed="false">
      <c r="A565" s="76"/>
      <c r="B565" s="110"/>
      <c r="C565" s="34" t="s">
        <v>302</v>
      </c>
      <c r="D565" s="107" t="n">
        <v>925</v>
      </c>
      <c r="E565" s="35" t="s">
        <v>52</v>
      </c>
      <c r="F565" s="35" t="s">
        <v>33</v>
      </c>
      <c r="G565" s="49" t="n">
        <v>6710000000</v>
      </c>
      <c r="H565" s="75"/>
      <c r="I565" s="140" t="n">
        <f aca="false">SUM(L565:AB565)</f>
        <v>19985539.25</v>
      </c>
      <c r="J565" s="140" t="n">
        <f aca="false">J566+J568</f>
        <v>19985539.25</v>
      </c>
      <c r="K565" s="140" t="n">
        <f aca="false">I565-J565</f>
        <v>0</v>
      </c>
      <c r="L565" s="141" t="n">
        <f aca="false">L566+L568</f>
        <v>6733100</v>
      </c>
      <c r="M565" s="141" t="n">
        <f aca="false">M566+M568</f>
        <v>0</v>
      </c>
      <c r="N565" s="141" t="n">
        <f aca="false">N566+N568</f>
        <v>0</v>
      </c>
      <c r="O565" s="140" t="n">
        <f aca="false">O566+O568</f>
        <v>0</v>
      </c>
      <c r="P565" s="140" t="n">
        <f aca="false">P566+P568</f>
        <v>0</v>
      </c>
      <c r="Q565" s="140" t="n">
        <f aca="false">Q566+Q568</f>
        <v>0</v>
      </c>
      <c r="R565" s="140" t="n">
        <f aca="false">R566+R568</f>
        <v>0</v>
      </c>
      <c r="S565" s="140" t="n">
        <f aca="false">S566+S568</f>
        <v>0</v>
      </c>
      <c r="T565" s="140" t="n">
        <f aca="false">T566+T568</f>
        <v>5166400</v>
      </c>
      <c r="U565" s="140" t="n">
        <f aca="false">U566+U568</f>
        <v>-87398.1</v>
      </c>
      <c r="V565" s="140" t="n">
        <f aca="false">V566+V568</f>
        <v>8237914.81</v>
      </c>
      <c r="W565" s="140" t="n">
        <f aca="false">W566+W568</f>
        <v>0</v>
      </c>
      <c r="X565" s="140" t="n">
        <f aca="false">X566+X568</f>
        <v>0</v>
      </c>
      <c r="Y565" s="140" t="n">
        <f aca="false">Y566+Y568</f>
        <v>-334500</v>
      </c>
      <c r="Z565" s="140" t="n">
        <f aca="false">Z566+Z568</f>
        <v>326300</v>
      </c>
      <c r="AA565" s="140" t="n">
        <f aca="false">AA566+AA568</f>
        <v>-56277.46</v>
      </c>
      <c r="AB565" s="142" t="n">
        <f aca="false">AB566+AB568</f>
        <v>0</v>
      </c>
    </row>
    <row r="566" s="48" customFormat="true" ht="17.6" hidden="false" customHeight="false" outlineLevel="0" collapsed="false">
      <c r="A566" s="76"/>
      <c r="B566" s="110"/>
      <c r="C566" s="34" t="s">
        <v>303</v>
      </c>
      <c r="D566" s="107" t="n">
        <v>925</v>
      </c>
      <c r="E566" s="35" t="s">
        <v>52</v>
      </c>
      <c r="F566" s="35" t="s">
        <v>33</v>
      </c>
      <c r="G566" s="49" t="n">
        <v>6710010220</v>
      </c>
      <c r="H566" s="75"/>
      <c r="I566" s="140" t="n">
        <f aca="false">SUM(L566:AB566)</f>
        <v>15902239.25</v>
      </c>
      <c r="J566" s="140" t="n">
        <f aca="false">J567</f>
        <v>15902239.25</v>
      </c>
      <c r="K566" s="140" t="n">
        <f aca="false">I566-J566</f>
        <v>0</v>
      </c>
      <c r="L566" s="141" t="n">
        <f aca="false">L567</f>
        <v>2273100</v>
      </c>
      <c r="M566" s="141" t="n">
        <f aca="false">M567</f>
        <v>0</v>
      </c>
      <c r="N566" s="141" t="n">
        <f aca="false">N567</f>
        <v>0</v>
      </c>
      <c r="O566" s="140" t="n">
        <f aca="false">O567</f>
        <v>0</v>
      </c>
      <c r="P566" s="140" t="n">
        <f aca="false">P567</f>
        <v>0</v>
      </c>
      <c r="Q566" s="140" t="n">
        <f aca="false">Q567</f>
        <v>0</v>
      </c>
      <c r="R566" s="140" t="n">
        <f aca="false">R567</f>
        <v>0</v>
      </c>
      <c r="S566" s="140" t="n">
        <f aca="false">S567</f>
        <v>0</v>
      </c>
      <c r="T566" s="140" t="n">
        <f aca="false">T567</f>
        <v>5166400</v>
      </c>
      <c r="U566" s="140" t="n">
        <f aca="false">U567</f>
        <v>-87398.1</v>
      </c>
      <c r="V566" s="140" t="n">
        <f aca="false">V567</f>
        <v>8237914.81</v>
      </c>
      <c r="W566" s="140" t="n">
        <f aca="false">W567</f>
        <v>0</v>
      </c>
      <c r="X566" s="140" t="n">
        <f aca="false">X567</f>
        <v>0</v>
      </c>
      <c r="Y566" s="140" t="n">
        <f aca="false">Y567</f>
        <v>0</v>
      </c>
      <c r="Z566" s="140" t="n">
        <f aca="false">Z567</f>
        <v>368500</v>
      </c>
      <c r="AA566" s="140" t="n">
        <f aca="false">AA567</f>
        <v>-56277.46</v>
      </c>
      <c r="AB566" s="142" t="n">
        <f aca="false">AB567</f>
        <v>0</v>
      </c>
    </row>
    <row r="567" s="48" customFormat="true" ht="33.6" hidden="false" customHeight="false" outlineLevel="0" collapsed="false">
      <c r="A567" s="76"/>
      <c r="B567" s="110"/>
      <c r="C567" s="34" t="s">
        <v>167</v>
      </c>
      <c r="D567" s="107" t="n">
        <v>925</v>
      </c>
      <c r="E567" s="35" t="s">
        <v>52</v>
      </c>
      <c r="F567" s="35" t="s">
        <v>33</v>
      </c>
      <c r="G567" s="49" t="n">
        <v>6710010220</v>
      </c>
      <c r="H567" s="75" t="n">
        <v>600</v>
      </c>
      <c r="I567" s="140" t="n">
        <f aca="false">SUM(L567:AB567)</f>
        <v>15902239.25</v>
      </c>
      <c r="J567" s="140" t="n">
        <v>15902239.25</v>
      </c>
      <c r="K567" s="140" t="n">
        <f aca="false">I567-J567</f>
        <v>0</v>
      </c>
      <c r="L567" s="141" t="n">
        <v>2273100</v>
      </c>
      <c r="M567" s="141"/>
      <c r="N567" s="141"/>
      <c r="O567" s="140"/>
      <c r="P567" s="140"/>
      <c r="Q567" s="140"/>
      <c r="R567" s="140"/>
      <c r="S567" s="140"/>
      <c r="T567" s="140" t="n">
        <v>5166400</v>
      </c>
      <c r="U567" s="140" t="n">
        <v>-87398.1</v>
      </c>
      <c r="V567" s="140" t="n">
        <v>8237914.81</v>
      </c>
      <c r="W567" s="140"/>
      <c r="X567" s="140"/>
      <c r="Y567" s="140"/>
      <c r="Z567" s="140" t="n">
        <v>368500</v>
      </c>
      <c r="AA567" s="140" t="n">
        <v>-56277.46</v>
      </c>
      <c r="AB567" s="142"/>
    </row>
    <row r="568" s="48" customFormat="true" ht="48.75" hidden="false" customHeight="false" outlineLevel="0" collapsed="false">
      <c r="A568" s="76"/>
      <c r="B568" s="110"/>
      <c r="C568" s="34" t="s">
        <v>304</v>
      </c>
      <c r="D568" s="107" t="n">
        <v>925</v>
      </c>
      <c r="E568" s="35" t="s">
        <v>52</v>
      </c>
      <c r="F568" s="35" t="s">
        <v>33</v>
      </c>
      <c r="G568" s="49" t="s">
        <v>305</v>
      </c>
      <c r="H568" s="75"/>
      <c r="I568" s="140" t="n">
        <f aca="false">SUM(L568:AB568)</f>
        <v>4083300</v>
      </c>
      <c r="J568" s="140" t="n">
        <f aca="false">J569</f>
        <v>4083300</v>
      </c>
      <c r="K568" s="140" t="n">
        <f aca="false">I568-J568</f>
        <v>0</v>
      </c>
      <c r="L568" s="141" t="n">
        <f aca="false">L569</f>
        <v>4460000</v>
      </c>
      <c r="M568" s="141" t="n">
        <f aca="false">M569</f>
        <v>0</v>
      </c>
      <c r="N568" s="141" t="n">
        <f aca="false">N569</f>
        <v>0</v>
      </c>
      <c r="O568" s="140" t="n">
        <f aca="false">O569</f>
        <v>0</v>
      </c>
      <c r="P568" s="140" t="n">
        <f aca="false">P569</f>
        <v>0</v>
      </c>
      <c r="Q568" s="140" t="n">
        <f aca="false">Q569</f>
        <v>0</v>
      </c>
      <c r="R568" s="140" t="n">
        <f aca="false">R569</f>
        <v>0</v>
      </c>
      <c r="S568" s="140" t="n">
        <f aca="false">S569</f>
        <v>0</v>
      </c>
      <c r="T568" s="140" t="n">
        <f aca="false">T569</f>
        <v>0</v>
      </c>
      <c r="U568" s="140" t="n">
        <f aca="false">U569</f>
        <v>0</v>
      </c>
      <c r="V568" s="140" t="n">
        <f aca="false">V569</f>
        <v>0</v>
      </c>
      <c r="W568" s="140" t="n">
        <f aca="false">W569</f>
        <v>0</v>
      </c>
      <c r="X568" s="140" t="n">
        <f aca="false">X569</f>
        <v>0</v>
      </c>
      <c r="Y568" s="140" t="n">
        <f aca="false">Y569</f>
        <v>-334500</v>
      </c>
      <c r="Z568" s="140" t="n">
        <f aca="false">Z569</f>
        <v>-42200</v>
      </c>
      <c r="AA568" s="140" t="n">
        <f aca="false">AA569</f>
        <v>0</v>
      </c>
      <c r="AB568" s="142" t="n">
        <f aca="false">AB569</f>
        <v>0</v>
      </c>
    </row>
    <row r="569" s="48" customFormat="true" ht="33.6" hidden="false" customHeight="false" outlineLevel="0" collapsed="false">
      <c r="A569" s="76"/>
      <c r="B569" s="110"/>
      <c r="C569" s="34" t="s">
        <v>167</v>
      </c>
      <c r="D569" s="107" t="n">
        <v>925</v>
      </c>
      <c r="E569" s="35" t="s">
        <v>52</v>
      </c>
      <c r="F569" s="35" t="s">
        <v>33</v>
      </c>
      <c r="G569" s="49" t="s">
        <v>305</v>
      </c>
      <c r="H569" s="75" t="n">
        <v>600</v>
      </c>
      <c r="I569" s="140" t="n">
        <f aca="false">SUM(L569:AB569)</f>
        <v>4083300</v>
      </c>
      <c r="J569" s="140" t="n">
        <v>4083300</v>
      </c>
      <c r="K569" s="140" t="n">
        <f aca="false">I569-J569</f>
        <v>0</v>
      </c>
      <c r="L569" s="141" t="n">
        <v>4460000</v>
      </c>
      <c r="M569" s="141"/>
      <c r="N569" s="141"/>
      <c r="O569" s="140"/>
      <c r="P569" s="140"/>
      <c r="Q569" s="140"/>
      <c r="R569" s="140"/>
      <c r="S569" s="140"/>
      <c r="T569" s="140"/>
      <c r="U569" s="140"/>
      <c r="V569" s="140"/>
      <c r="W569" s="140"/>
      <c r="X569" s="140"/>
      <c r="Y569" s="140" t="n">
        <v>-334500</v>
      </c>
      <c r="Z569" s="140" t="n">
        <v>-42200</v>
      </c>
      <c r="AA569" s="140"/>
      <c r="AB569" s="142"/>
    </row>
    <row r="570" s="48" customFormat="true" ht="17.6" hidden="false" customHeight="false" outlineLevel="0" collapsed="false">
      <c r="A570" s="76"/>
      <c r="B570" s="110"/>
      <c r="C570" s="34" t="s">
        <v>317</v>
      </c>
      <c r="D570" s="107" t="n">
        <v>925</v>
      </c>
      <c r="E570" s="35" t="s">
        <v>52</v>
      </c>
      <c r="F570" s="35" t="s">
        <v>33</v>
      </c>
      <c r="G570" s="49" t="n">
        <v>7000000000</v>
      </c>
      <c r="H570" s="75"/>
      <c r="I570" s="140" t="n">
        <f aca="false">SUM(L570:AB570)</f>
        <v>16694041.19</v>
      </c>
      <c r="J570" s="140" t="n">
        <f aca="false">J571</f>
        <v>16694041.19</v>
      </c>
      <c r="K570" s="140" t="n">
        <f aca="false">I570-J570</f>
        <v>0</v>
      </c>
      <c r="L570" s="141" t="n">
        <f aca="false">L571</f>
        <v>10690000</v>
      </c>
      <c r="M570" s="141" t="n">
        <f aca="false">M571</f>
        <v>0</v>
      </c>
      <c r="N570" s="141" t="n">
        <f aca="false">N571</f>
        <v>0</v>
      </c>
      <c r="O570" s="140" t="n">
        <f aca="false">O571</f>
        <v>0</v>
      </c>
      <c r="P570" s="140" t="n">
        <f aca="false">P571</f>
        <v>0</v>
      </c>
      <c r="Q570" s="140" t="n">
        <f aca="false">Q571</f>
        <v>0</v>
      </c>
      <c r="R570" s="140" t="n">
        <f aca="false">R571</f>
        <v>4000000</v>
      </c>
      <c r="S570" s="140" t="n">
        <f aca="false">S571</f>
        <v>0</v>
      </c>
      <c r="T570" s="140" t="n">
        <f aca="false">T571</f>
        <v>2700000</v>
      </c>
      <c r="U570" s="140" t="n">
        <f aca="false">U571</f>
        <v>-150000</v>
      </c>
      <c r="V570" s="140" t="n">
        <f aca="false">V571</f>
        <v>0</v>
      </c>
      <c r="W570" s="140" t="n">
        <f aca="false">W571</f>
        <v>0</v>
      </c>
      <c r="X570" s="140" t="n">
        <f aca="false">X571</f>
        <v>5500</v>
      </c>
      <c r="Y570" s="140" t="n">
        <f aca="false">Y571</f>
        <v>-161949.4</v>
      </c>
      <c r="Z570" s="140" t="n">
        <f aca="false">Z571</f>
        <v>-389509.41</v>
      </c>
      <c r="AA570" s="140" t="n">
        <f aca="false">AA571</f>
        <v>0</v>
      </c>
      <c r="AB570" s="142" t="n">
        <f aca="false">AB571</f>
        <v>0</v>
      </c>
    </row>
    <row r="571" s="48" customFormat="true" ht="33.55" hidden="false" customHeight="true" outlineLevel="0" collapsed="false">
      <c r="A571" s="76"/>
      <c r="B571" s="110"/>
      <c r="C571" s="34" t="s">
        <v>318</v>
      </c>
      <c r="D571" s="107" t="n">
        <v>925</v>
      </c>
      <c r="E571" s="35" t="s">
        <v>52</v>
      </c>
      <c r="F571" s="35" t="s">
        <v>33</v>
      </c>
      <c r="G571" s="49" t="n">
        <v>7010000000</v>
      </c>
      <c r="H571" s="75"/>
      <c r="I571" s="140" t="n">
        <f aca="false">SUM(L571:AB571)</f>
        <v>16694041.19</v>
      </c>
      <c r="J571" s="140" t="n">
        <f aca="false">J572+J574+J576</f>
        <v>16694041.19</v>
      </c>
      <c r="K571" s="140" t="n">
        <f aca="false">I571-J571</f>
        <v>0</v>
      </c>
      <c r="L571" s="141" t="n">
        <f aca="false">L572+L574+L576</f>
        <v>10690000</v>
      </c>
      <c r="M571" s="141" t="n">
        <f aca="false">M572+M574+M576</f>
        <v>0</v>
      </c>
      <c r="N571" s="141" t="n">
        <f aca="false">N572+N574+N576</f>
        <v>0</v>
      </c>
      <c r="O571" s="140" t="n">
        <f aca="false">O572+O574+O576</f>
        <v>0</v>
      </c>
      <c r="P571" s="140" t="n">
        <f aca="false">P572+P574+P576</f>
        <v>0</v>
      </c>
      <c r="Q571" s="140" t="n">
        <f aca="false">Q572+Q574+Q576</f>
        <v>0</v>
      </c>
      <c r="R571" s="140" t="n">
        <f aca="false">R572+R574+R576</f>
        <v>4000000</v>
      </c>
      <c r="S571" s="140" t="n">
        <f aca="false">S572+S574+S576</f>
        <v>0</v>
      </c>
      <c r="T571" s="140" t="n">
        <f aca="false">T572+T574+T576</f>
        <v>2700000</v>
      </c>
      <c r="U571" s="140" t="n">
        <f aca="false">U572+U574+U576</f>
        <v>-150000</v>
      </c>
      <c r="V571" s="140" t="n">
        <f aca="false">V572+V574+V576</f>
        <v>0</v>
      </c>
      <c r="W571" s="140" t="n">
        <f aca="false">W572+W574+W576</f>
        <v>0</v>
      </c>
      <c r="X571" s="140" t="n">
        <f aca="false">X572+X574+X576</f>
        <v>5500</v>
      </c>
      <c r="Y571" s="140" t="n">
        <f aca="false">Y572+Y574+Y576</f>
        <v>-161949.4</v>
      </c>
      <c r="Z571" s="140" t="n">
        <f aca="false">Z572+Z574+Z576</f>
        <v>-389509.41</v>
      </c>
      <c r="AA571" s="140" t="n">
        <f aca="false">AA572+AA574+AA576</f>
        <v>0</v>
      </c>
      <c r="AB571" s="142" t="n">
        <f aca="false">AB572+AB574+AB576</f>
        <v>0</v>
      </c>
    </row>
    <row r="572" s="48" customFormat="true" ht="33.8" hidden="false" customHeight="false" outlineLevel="0" collapsed="false">
      <c r="A572" s="76"/>
      <c r="B572" s="110"/>
      <c r="C572" s="34" t="s">
        <v>128</v>
      </c>
      <c r="D572" s="107" t="n">
        <v>925</v>
      </c>
      <c r="E572" s="35" t="s">
        <v>52</v>
      </c>
      <c r="F572" s="35" t="s">
        <v>33</v>
      </c>
      <c r="G572" s="49" t="n">
        <v>7010000590</v>
      </c>
      <c r="H572" s="75"/>
      <c r="I572" s="140" t="n">
        <f aca="false">SUM(L572:AB572)</f>
        <v>11326641.19</v>
      </c>
      <c r="J572" s="140" t="n">
        <f aca="false">J573</f>
        <v>11326641.19</v>
      </c>
      <c r="K572" s="140" t="n">
        <f aca="false">I572-J572</f>
        <v>0</v>
      </c>
      <c r="L572" s="141" t="n">
        <f aca="false">L573</f>
        <v>5250000</v>
      </c>
      <c r="M572" s="141" t="n">
        <f aca="false">M573</f>
        <v>0</v>
      </c>
      <c r="N572" s="141" t="n">
        <f aca="false">N573</f>
        <v>0</v>
      </c>
      <c r="O572" s="140" t="n">
        <f aca="false">O573</f>
        <v>0</v>
      </c>
      <c r="P572" s="140" t="n">
        <f aca="false">P573</f>
        <v>0</v>
      </c>
      <c r="Q572" s="140" t="n">
        <f aca="false">Q573</f>
        <v>0</v>
      </c>
      <c r="R572" s="140" t="n">
        <f aca="false">R573</f>
        <v>4000000</v>
      </c>
      <c r="S572" s="140" t="n">
        <f aca="false">S573</f>
        <v>0</v>
      </c>
      <c r="T572" s="140" t="n">
        <f aca="false">T573</f>
        <v>2700000</v>
      </c>
      <c r="U572" s="140" t="n">
        <f aca="false">U573</f>
        <v>-150000</v>
      </c>
      <c r="V572" s="140" t="n">
        <f aca="false">V573</f>
        <v>0</v>
      </c>
      <c r="W572" s="140" t="n">
        <f aca="false">W573</f>
        <v>0</v>
      </c>
      <c r="X572" s="140" t="n">
        <f aca="false">X573</f>
        <v>5500</v>
      </c>
      <c r="Y572" s="140" t="n">
        <f aca="false">Y573</f>
        <v>-89349.4</v>
      </c>
      <c r="Z572" s="140" t="n">
        <f aca="false">Z573</f>
        <v>-389509.41</v>
      </c>
      <c r="AA572" s="140" t="n">
        <f aca="false">AA573</f>
        <v>0</v>
      </c>
      <c r="AB572" s="142" t="n">
        <f aca="false">AB573</f>
        <v>0</v>
      </c>
    </row>
    <row r="573" s="48" customFormat="true" ht="33.8" hidden="false" customHeight="false" outlineLevel="0" collapsed="false">
      <c r="A573" s="76"/>
      <c r="B573" s="110"/>
      <c r="C573" s="34" t="s">
        <v>167</v>
      </c>
      <c r="D573" s="107" t="n">
        <v>925</v>
      </c>
      <c r="E573" s="35" t="s">
        <v>52</v>
      </c>
      <c r="F573" s="35" t="s">
        <v>33</v>
      </c>
      <c r="G573" s="49" t="n">
        <v>7010000590</v>
      </c>
      <c r="H573" s="75" t="n">
        <v>600</v>
      </c>
      <c r="I573" s="140" t="n">
        <f aca="false">SUM(L573:AB573)</f>
        <v>11326641.19</v>
      </c>
      <c r="J573" s="140" t="n">
        <v>11326641.19</v>
      </c>
      <c r="K573" s="140" t="n">
        <f aca="false">I573-J573</f>
        <v>0</v>
      </c>
      <c r="L573" s="141" t="n">
        <v>5250000</v>
      </c>
      <c r="M573" s="141"/>
      <c r="N573" s="141"/>
      <c r="O573" s="140"/>
      <c r="P573" s="140"/>
      <c r="Q573" s="140"/>
      <c r="R573" s="140" t="n">
        <v>4000000</v>
      </c>
      <c r="S573" s="140"/>
      <c r="T573" s="140" t="n">
        <v>2700000</v>
      </c>
      <c r="U573" s="140" t="n">
        <v>-150000</v>
      </c>
      <c r="V573" s="140"/>
      <c r="W573" s="140"/>
      <c r="X573" s="140" t="n">
        <v>5500</v>
      </c>
      <c r="Y573" s="140" t="n">
        <v>-89349.4</v>
      </c>
      <c r="Z573" s="140" t="n">
        <v>-389509.41</v>
      </c>
      <c r="AA573" s="140"/>
      <c r="AB573" s="142"/>
    </row>
    <row r="574" s="48" customFormat="true" ht="80.55" hidden="false" customHeight="false" outlineLevel="0" collapsed="false">
      <c r="A574" s="76"/>
      <c r="B574" s="110"/>
      <c r="C574" s="34" t="s">
        <v>319</v>
      </c>
      <c r="D574" s="107" t="n">
        <v>925</v>
      </c>
      <c r="E574" s="35" t="s">
        <v>52</v>
      </c>
      <c r="F574" s="35" t="s">
        <v>33</v>
      </c>
      <c r="G574" s="49" t="n">
        <v>7010063110</v>
      </c>
      <c r="H574" s="75"/>
      <c r="I574" s="140" t="n">
        <f aca="false">SUM(L574:AB574)</f>
        <v>2526800</v>
      </c>
      <c r="J574" s="140" t="n">
        <f aca="false">J575</f>
        <v>2526800</v>
      </c>
      <c r="K574" s="140" t="n">
        <f aca="false">I574-J574</f>
        <v>0</v>
      </c>
      <c r="L574" s="141" t="n">
        <f aca="false">L575</f>
        <v>2599400</v>
      </c>
      <c r="M574" s="141" t="n">
        <f aca="false">M575</f>
        <v>0</v>
      </c>
      <c r="N574" s="141" t="n">
        <f aca="false">N575</f>
        <v>0</v>
      </c>
      <c r="O574" s="140" t="n">
        <f aca="false">O575</f>
        <v>0</v>
      </c>
      <c r="P574" s="140" t="n">
        <f aca="false">P575</f>
        <v>0</v>
      </c>
      <c r="Q574" s="140" t="n">
        <f aca="false">Q575</f>
        <v>0</v>
      </c>
      <c r="R574" s="140" t="n">
        <f aca="false">R575</f>
        <v>0</v>
      </c>
      <c r="S574" s="140" t="n">
        <f aca="false">S575</f>
        <v>0</v>
      </c>
      <c r="T574" s="140" t="n">
        <f aca="false">T575</f>
        <v>0</v>
      </c>
      <c r="U574" s="140" t="n">
        <f aca="false">U575</f>
        <v>0</v>
      </c>
      <c r="V574" s="140" t="n">
        <f aca="false">V575</f>
        <v>0</v>
      </c>
      <c r="W574" s="140" t="n">
        <f aca="false">W575</f>
        <v>0</v>
      </c>
      <c r="X574" s="140" t="n">
        <f aca="false">X575</f>
        <v>0</v>
      </c>
      <c r="Y574" s="140" t="n">
        <f aca="false">Y575</f>
        <v>-72600</v>
      </c>
      <c r="Z574" s="140" t="n">
        <f aca="false">Z575</f>
        <v>0</v>
      </c>
      <c r="AA574" s="140" t="n">
        <f aca="false">AA575</f>
        <v>0</v>
      </c>
      <c r="AB574" s="142" t="n">
        <f aca="false">AB575</f>
        <v>0</v>
      </c>
    </row>
    <row r="575" s="48" customFormat="true" ht="33.6" hidden="false" customHeight="false" outlineLevel="0" collapsed="false">
      <c r="A575" s="76"/>
      <c r="B575" s="110"/>
      <c r="C575" s="34" t="s">
        <v>167</v>
      </c>
      <c r="D575" s="107" t="n">
        <v>925</v>
      </c>
      <c r="E575" s="35" t="s">
        <v>52</v>
      </c>
      <c r="F575" s="35" t="s">
        <v>33</v>
      </c>
      <c r="G575" s="49" t="n">
        <v>7010063110</v>
      </c>
      <c r="H575" s="75" t="n">
        <v>600</v>
      </c>
      <c r="I575" s="140" t="n">
        <f aca="false">SUM(L575:AB575)</f>
        <v>2526800</v>
      </c>
      <c r="J575" s="140" t="n">
        <v>2526800</v>
      </c>
      <c r="K575" s="140" t="n">
        <f aca="false">I575-J575</f>
        <v>0</v>
      </c>
      <c r="L575" s="141" t="n">
        <v>2599400</v>
      </c>
      <c r="M575" s="141"/>
      <c r="N575" s="141"/>
      <c r="O575" s="140"/>
      <c r="P575" s="140"/>
      <c r="Q575" s="140"/>
      <c r="R575" s="140"/>
      <c r="S575" s="140"/>
      <c r="T575" s="140"/>
      <c r="U575" s="140"/>
      <c r="V575" s="140"/>
      <c r="W575" s="140"/>
      <c r="X575" s="140"/>
      <c r="Y575" s="140" t="n">
        <v>-72600</v>
      </c>
      <c r="Z575" s="140"/>
      <c r="AA575" s="140"/>
      <c r="AB575" s="142"/>
    </row>
    <row r="576" s="48" customFormat="true" ht="48.75" hidden="false" customHeight="false" outlineLevel="0" collapsed="false">
      <c r="A576" s="76"/>
      <c r="B576" s="110"/>
      <c r="C576" s="34" t="s">
        <v>320</v>
      </c>
      <c r="D576" s="107" t="n">
        <v>925</v>
      </c>
      <c r="E576" s="35" t="s">
        <v>52</v>
      </c>
      <c r="F576" s="35" t="s">
        <v>33</v>
      </c>
      <c r="G576" s="49" t="s">
        <v>321</v>
      </c>
      <c r="H576" s="75"/>
      <c r="I576" s="140" t="n">
        <f aca="false">SUM(L576:AB576)</f>
        <v>2840600</v>
      </c>
      <c r="J576" s="140" t="n">
        <f aca="false">J577</f>
        <v>2840600</v>
      </c>
      <c r="K576" s="140" t="n">
        <f aca="false">I576-J576</f>
        <v>0</v>
      </c>
      <c r="L576" s="141" t="n">
        <f aca="false">L577</f>
        <v>2840600</v>
      </c>
      <c r="M576" s="141" t="n">
        <f aca="false">M577</f>
        <v>0</v>
      </c>
      <c r="N576" s="141" t="n">
        <f aca="false">N577</f>
        <v>0</v>
      </c>
      <c r="O576" s="140" t="n">
        <f aca="false">O577</f>
        <v>0</v>
      </c>
      <c r="P576" s="140" t="n">
        <f aca="false">P577</f>
        <v>0</v>
      </c>
      <c r="Q576" s="140" t="n">
        <f aca="false">Q577</f>
        <v>0</v>
      </c>
      <c r="R576" s="140" t="n">
        <f aca="false">R577</f>
        <v>0</v>
      </c>
      <c r="S576" s="140" t="n">
        <f aca="false">S577</f>
        <v>0</v>
      </c>
      <c r="T576" s="140" t="n">
        <f aca="false">T577</f>
        <v>0</v>
      </c>
      <c r="U576" s="140" t="n">
        <f aca="false">U577</f>
        <v>0</v>
      </c>
      <c r="V576" s="140" t="n">
        <f aca="false">V577</f>
        <v>0</v>
      </c>
      <c r="W576" s="140" t="n">
        <f aca="false">W577</f>
        <v>0</v>
      </c>
      <c r="X576" s="140" t="n">
        <f aca="false">X577</f>
        <v>0</v>
      </c>
      <c r="Y576" s="140" t="n">
        <f aca="false">Y577</f>
        <v>0</v>
      </c>
      <c r="Z576" s="140" t="n">
        <f aca="false">Z577</f>
        <v>0</v>
      </c>
      <c r="AA576" s="140" t="n">
        <f aca="false">AA577</f>
        <v>0</v>
      </c>
      <c r="AB576" s="142" t="n">
        <f aca="false">AB577</f>
        <v>0</v>
      </c>
    </row>
    <row r="577" s="48" customFormat="true" ht="33.8" hidden="false" customHeight="false" outlineLevel="0" collapsed="false">
      <c r="A577" s="76"/>
      <c r="B577" s="110"/>
      <c r="C577" s="34" t="s">
        <v>167</v>
      </c>
      <c r="D577" s="107" t="n">
        <v>925</v>
      </c>
      <c r="E577" s="35" t="s">
        <v>52</v>
      </c>
      <c r="F577" s="35" t="s">
        <v>33</v>
      </c>
      <c r="G577" s="49" t="s">
        <v>321</v>
      </c>
      <c r="H577" s="75" t="n">
        <v>600</v>
      </c>
      <c r="I577" s="140" t="n">
        <f aca="false">SUM(L577:AB577)</f>
        <v>2840600</v>
      </c>
      <c r="J577" s="140" t="n">
        <v>2840600</v>
      </c>
      <c r="K577" s="140" t="n">
        <f aca="false">I577-J577</f>
        <v>0</v>
      </c>
      <c r="L577" s="141" t="n">
        <v>2840600</v>
      </c>
      <c r="M577" s="141"/>
      <c r="N577" s="141"/>
      <c r="O577" s="140"/>
      <c r="P577" s="140"/>
      <c r="Q577" s="140"/>
      <c r="R577" s="140"/>
      <c r="S577" s="140"/>
      <c r="T577" s="140"/>
      <c r="U577" s="140"/>
      <c r="V577" s="140"/>
      <c r="W577" s="140"/>
      <c r="X577" s="140"/>
      <c r="Y577" s="140"/>
      <c r="Z577" s="140"/>
      <c r="AA577" s="140"/>
      <c r="AB577" s="142"/>
    </row>
    <row r="578" s="48" customFormat="true" ht="33.8" hidden="false" customHeight="false" outlineLevel="0" collapsed="false">
      <c r="A578" s="76"/>
      <c r="B578" s="110"/>
      <c r="C578" s="34" t="s">
        <v>325</v>
      </c>
      <c r="D578" s="107" t="n">
        <v>925</v>
      </c>
      <c r="E578" s="35" t="s">
        <v>52</v>
      </c>
      <c r="F578" s="35" t="s">
        <v>33</v>
      </c>
      <c r="G578" s="49" t="n">
        <v>7100000000</v>
      </c>
      <c r="H578" s="75"/>
      <c r="I578" s="140" t="n">
        <f aca="false">SUM(L578:AB578)</f>
        <v>95000</v>
      </c>
      <c r="J578" s="140" t="n">
        <f aca="false">J579</f>
        <v>95000</v>
      </c>
      <c r="K578" s="140" t="n">
        <f aca="false">I578-J578</f>
        <v>0</v>
      </c>
      <c r="L578" s="141"/>
      <c r="M578" s="141"/>
      <c r="N578" s="141"/>
      <c r="O578" s="140"/>
      <c r="P578" s="140"/>
      <c r="Q578" s="140"/>
      <c r="R578" s="140"/>
      <c r="S578" s="140"/>
      <c r="T578" s="140"/>
      <c r="U578" s="140"/>
      <c r="V578" s="140"/>
      <c r="W578" s="140"/>
      <c r="X578" s="140"/>
      <c r="Y578" s="140"/>
      <c r="Z578" s="140" t="n">
        <f aca="false">Z579</f>
        <v>95000</v>
      </c>
      <c r="AA578" s="140" t="n">
        <f aca="false">AA579</f>
        <v>0</v>
      </c>
      <c r="AB578" s="142" t="n">
        <f aca="false">AB579</f>
        <v>0</v>
      </c>
    </row>
    <row r="579" s="48" customFormat="true" ht="33.8" hidden="false" customHeight="false" outlineLevel="0" collapsed="false">
      <c r="A579" s="76"/>
      <c r="B579" s="110"/>
      <c r="C579" s="34" t="s">
        <v>326</v>
      </c>
      <c r="D579" s="107" t="n">
        <v>925</v>
      </c>
      <c r="E579" s="35" t="s">
        <v>52</v>
      </c>
      <c r="F579" s="35" t="s">
        <v>33</v>
      </c>
      <c r="G579" s="49" t="n">
        <v>7110000000</v>
      </c>
      <c r="H579" s="75"/>
      <c r="I579" s="140" t="n">
        <f aca="false">SUM(L579:AB579)</f>
        <v>95000</v>
      </c>
      <c r="J579" s="140" t="n">
        <f aca="false">J580</f>
        <v>95000</v>
      </c>
      <c r="K579" s="140" t="n">
        <f aca="false">I579-J579</f>
        <v>0</v>
      </c>
      <c r="L579" s="141"/>
      <c r="M579" s="141"/>
      <c r="N579" s="141"/>
      <c r="O579" s="140"/>
      <c r="P579" s="140"/>
      <c r="Q579" s="140"/>
      <c r="R579" s="140"/>
      <c r="S579" s="140"/>
      <c r="T579" s="140"/>
      <c r="U579" s="140"/>
      <c r="V579" s="140"/>
      <c r="W579" s="140"/>
      <c r="X579" s="140"/>
      <c r="Y579" s="140"/>
      <c r="Z579" s="140" t="n">
        <f aca="false">Z580</f>
        <v>95000</v>
      </c>
      <c r="AA579" s="140" t="n">
        <f aca="false">AA580</f>
        <v>0</v>
      </c>
      <c r="AB579" s="142" t="n">
        <f aca="false">AB580</f>
        <v>0</v>
      </c>
    </row>
    <row r="580" s="48" customFormat="true" ht="33.8" hidden="false" customHeight="false" outlineLevel="0" collapsed="false">
      <c r="A580" s="76"/>
      <c r="B580" s="110"/>
      <c r="C580" s="34" t="s">
        <v>327</v>
      </c>
      <c r="D580" s="107" t="n">
        <v>925</v>
      </c>
      <c r="E580" s="35" t="s">
        <v>52</v>
      </c>
      <c r="F580" s="35" t="s">
        <v>33</v>
      </c>
      <c r="G580" s="49" t="n">
        <v>7110010610</v>
      </c>
      <c r="H580" s="75"/>
      <c r="I580" s="140" t="n">
        <f aca="false">SUM(L580:AB580)</f>
        <v>95000</v>
      </c>
      <c r="J580" s="140" t="n">
        <f aca="false">J581</f>
        <v>95000</v>
      </c>
      <c r="K580" s="140" t="n">
        <f aca="false">I580-J580</f>
        <v>0</v>
      </c>
      <c r="L580" s="141"/>
      <c r="M580" s="141"/>
      <c r="N580" s="141"/>
      <c r="O580" s="140"/>
      <c r="P580" s="140"/>
      <c r="Q580" s="140"/>
      <c r="R580" s="140"/>
      <c r="S580" s="140"/>
      <c r="T580" s="140"/>
      <c r="U580" s="140"/>
      <c r="V580" s="140"/>
      <c r="W580" s="140"/>
      <c r="X580" s="140"/>
      <c r="Y580" s="140"/>
      <c r="Z580" s="140" t="n">
        <f aca="false">Z581</f>
        <v>95000</v>
      </c>
      <c r="AA580" s="140" t="n">
        <f aca="false">AA581</f>
        <v>0</v>
      </c>
      <c r="AB580" s="142" t="n">
        <f aca="false">AB581</f>
        <v>0</v>
      </c>
    </row>
    <row r="581" s="48" customFormat="true" ht="33.8" hidden="false" customHeight="false" outlineLevel="0" collapsed="false">
      <c r="A581" s="76"/>
      <c r="B581" s="110"/>
      <c r="C581" s="34" t="s">
        <v>167</v>
      </c>
      <c r="D581" s="107" t="n">
        <v>925</v>
      </c>
      <c r="E581" s="35" t="s">
        <v>52</v>
      </c>
      <c r="F581" s="35" t="s">
        <v>33</v>
      </c>
      <c r="G581" s="49" t="n">
        <v>7110010610</v>
      </c>
      <c r="H581" s="75" t="n">
        <v>600</v>
      </c>
      <c r="I581" s="140" t="n">
        <f aca="false">SUM(L581:AB581)</f>
        <v>95000</v>
      </c>
      <c r="J581" s="140" t="n">
        <v>95000</v>
      </c>
      <c r="K581" s="140" t="n">
        <f aca="false">I581-J581</f>
        <v>0</v>
      </c>
      <c r="L581" s="141"/>
      <c r="M581" s="141"/>
      <c r="N581" s="141"/>
      <c r="O581" s="140"/>
      <c r="P581" s="140"/>
      <c r="Q581" s="140"/>
      <c r="R581" s="140"/>
      <c r="S581" s="140"/>
      <c r="T581" s="140"/>
      <c r="U581" s="140"/>
      <c r="V581" s="140"/>
      <c r="W581" s="140"/>
      <c r="X581" s="140"/>
      <c r="Y581" s="140"/>
      <c r="Z581" s="140" t="n">
        <v>95000</v>
      </c>
      <c r="AA581" s="140"/>
      <c r="AB581" s="142"/>
    </row>
    <row r="582" s="48" customFormat="true" ht="33.8" hidden="false" customHeight="false" outlineLevel="0" collapsed="false">
      <c r="A582" s="76"/>
      <c r="B582" s="110"/>
      <c r="C582" s="34" t="s">
        <v>354</v>
      </c>
      <c r="D582" s="107" t="n">
        <v>925</v>
      </c>
      <c r="E582" s="35" t="s">
        <v>52</v>
      </c>
      <c r="F582" s="35" t="s">
        <v>33</v>
      </c>
      <c r="G582" s="49" t="n">
        <v>9900000000</v>
      </c>
      <c r="H582" s="75"/>
      <c r="I582" s="140" t="n">
        <f aca="false">SUM(L582:AB582)</f>
        <v>9650000</v>
      </c>
      <c r="J582" s="140" t="n">
        <f aca="false">J583</f>
        <v>9650000</v>
      </c>
      <c r="K582" s="140" t="n">
        <f aca="false">I582-J582</f>
        <v>0</v>
      </c>
      <c r="L582" s="141"/>
      <c r="M582" s="141"/>
      <c r="N582" s="141"/>
      <c r="O582" s="140" t="n">
        <f aca="false">O583</f>
        <v>9650000</v>
      </c>
      <c r="P582" s="140" t="n">
        <f aca="false">P583</f>
        <v>0</v>
      </c>
      <c r="Q582" s="140" t="n">
        <f aca="false">Q583</f>
        <v>0</v>
      </c>
      <c r="R582" s="140" t="n">
        <f aca="false">R583</f>
        <v>0</v>
      </c>
      <c r="S582" s="140" t="n">
        <f aca="false">S583</f>
        <v>0</v>
      </c>
      <c r="T582" s="140" t="n">
        <f aca="false">T583</f>
        <v>0</v>
      </c>
      <c r="U582" s="140" t="n">
        <f aca="false">U583</f>
        <v>0</v>
      </c>
      <c r="V582" s="140" t="n">
        <f aca="false">V583</f>
        <v>0</v>
      </c>
      <c r="W582" s="140" t="n">
        <f aca="false">W583</f>
        <v>0</v>
      </c>
      <c r="X582" s="140" t="n">
        <f aca="false">X583</f>
        <v>0</v>
      </c>
      <c r="Y582" s="140" t="n">
        <f aca="false">Y583</f>
        <v>0</v>
      </c>
      <c r="Z582" s="140" t="n">
        <f aca="false">Z583</f>
        <v>0</v>
      </c>
      <c r="AA582" s="140" t="n">
        <f aca="false">AA583</f>
        <v>0</v>
      </c>
      <c r="AB582" s="142" t="n">
        <f aca="false">AB583</f>
        <v>0</v>
      </c>
    </row>
    <row r="583" s="48" customFormat="true" ht="33.8" hidden="false" customHeight="false" outlineLevel="0" collapsed="false">
      <c r="A583" s="76"/>
      <c r="B583" s="110"/>
      <c r="C583" s="34" t="s">
        <v>356</v>
      </c>
      <c r="D583" s="107" t="n">
        <v>925</v>
      </c>
      <c r="E583" s="35" t="s">
        <v>52</v>
      </c>
      <c r="F583" s="35" t="s">
        <v>33</v>
      </c>
      <c r="G583" s="49" t="n">
        <v>9900010150</v>
      </c>
      <c r="H583" s="75"/>
      <c r="I583" s="140" t="n">
        <f aca="false">SUM(L583:AB583)</f>
        <v>9650000</v>
      </c>
      <c r="J583" s="140" t="n">
        <f aca="false">J584</f>
        <v>9650000</v>
      </c>
      <c r="K583" s="140" t="n">
        <f aca="false">I583-J583</f>
        <v>0</v>
      </c>
      <c r="L583" s="141"/>
      <c r="M583" s="141"/>
      <c r="N583" s="141"/>
      <c r="O583" s="140" t="n">
        <f aca="false">O584</f>
        <v>9650000</v>
      </c>
      <c r="P583" s="140" t="n">
        <f aca="false">P584</f>
        <v>0</v>
      </c>
      <c r="Q583" s="140" t="n">
        <f aca="false">Q584</f>
        <v>0</v>
      </c>
      <c r="R583" s="140" t="n">
        <f aca="false">R584</f>
        <v>0</v>
      </c>
      <c r="S583" s="140" t="n">
        <f aca="false">S584</f>
        <v>0</v>
      </c>
      <c r="T583" s="140" t="n">
        <f aca="false">T584</f>
        <v>0</v>
      </c>
      <c r="U583" s="140" t="n">
        <f aca="false">U584</f>
        <v>0</v>
      </c>
      <c r="V583" s="140" t="n">
        <f aca="false">V584</f>
        <v>0</v>
      </c>
      <c r="W583" s="140" t="n">
        <f aca="false">W584</f>
        <v>0</v>
      </c>
      <c r="X583" s="140" t="n">
        <f aca="false">X584</f>
        <v>0</v>
      </c>
      <c r="Y583" s="140" t="n">
        <f aca="false">Y584</f>
        <v>0</v>
      </c>
      <c r="Z583" s="140" t="n">
        <f aca="false">Z584</f>
        <v>0</v>
      </c>
      <c r="AA583" s="140" t="n">
        <f aca="false">AA584</f>
        <v>0</v>
      </c>
      <c r="AB583" s="142" t="n">
        <f aca="false">AB584</f>
        <v>0</v>
      </c>
    </row>
    <row r="584" s="48" customFormat="true" ht="33.8" hidden="false" customHeight="false" outlineLevel="0" collapsed="false">
      <c r="A584" s="76"/>
      <c r="B584" s="110"/>
      <c r="C584" s="34" t="s">
        <v>167</v>
      </c>
      <c r="D584" s="107" t="n">
        <v>925</v>
      </c>
      <c r="E584" s="35" t="s">
        <v>52</v>
      </c>
      <c r="F584" s="35" t="s">
        <v>33</v>
      </c>
      <c r="G584" s="49" t="n">
        <v>9900010150</v>
      </c>
      <c r="H584" s="75" t="n">
        <v>600</v>
      </c>
      <c r="I584" s="140" t="n">
        <f aca="false">SUM(L584:AB584)</f>
        <v>9650000</v>
      </c>
      <c r="J584" s="140" t="n">
        <v>9650000</v>
      </c>
      <c r="K584" s="140" t="n">
        <f aca="false">I584-J584</f>
        <v>0</v>
      </c>
      <c r="L584" s="141"/>
      <c r="M584" s="141"/>
      <c r="N584" s="141"/>
      <c r="O584" s="140" t="n">
        <v>9650000</v>
      </c>
      <c r="P584" s="140"/>
      <c r="Q584" s="140"/>
      <c r="R584" s="140"/>
      <c r="S584" s="140"/>
      <c r="T584" s="140"/>
      <c r="U584" s="140"/>
      <c r="V584" s="140"/>
      <c r="W584" s="140"/>
      <c r="X584" s="140"/>
      <c r="Y584" s="140"/>
      <c r="Z584" s="140"/>
      <c r="AA584" s="140"/>
      <c r="AB584" s="142"/>
    </row>
    <row r="585" s="48" customFormat="true" ht="17.6" hidden="false" customHeight="false" outlineLevel="0" collapsed="false">
      <c r="A585" s="76"/>
      <c r="B585" s="110"/>
      <c r="C585" s="34" t="s">
        <v>66</v>
      </c>
      <c r="D585" s="107" t="n">
        <v>925</v>
      </c>
      <c r="E585" s="35" t="s">
        <v>35</v>
      </c>
      <c r="F585" s="35" t="s">
        <v>80</v>
      </c>
      <c r="G585" s="49"/>
      <c r="H585" s="75"/>
      <c r="I585" s="140" t="n">
        <f aca="false">SUM(L585:AB585)</f>
        <v>14339200</v>
      </c>
      <c r="J585" s="140" t="n">
        <f aca="false">J586</f>
        <v>14339200</v>
      </c>
      <c r="K585" s="140" t="n">
        <f aca="false">I585-J585</f>
        <v>0</v>
      </c>
      <c r="L585" s="141" t="n">
        <f aca="false">L586</f>
        <v>14802700</v>
      </c>
      <c r="M585" s="141" t="n">
        <f aca="false">M586</f>
        <v>0</v>
      </c>
      <c r="N585" s="141" t="n">
        <f aca="false">N586</f>
        <v>0</v>
      </c>
      <c r="O585" s="140" t="n">
        <f aca="false">O586</f>
        <v>0</v>
      </c>
      <c r="P585" s="140" t="n">
        <f aca="false">P586</f>
        <v>0</v>
      </c>
      <c r="Q585" s="140" t="n">
        <f aca="false">Q586</f>
        <v>0</v>
      </c>
      <c r="R585" s="140" t="n">
        <f aca="false">R586</f>
        <v>0</v>
      </c>
      <c r="S585" s="140" t="n">
        <f aca="false">S586</f>
        <v>0</v>
      </c>
      <c r="T585" s="140" t="n">
        <f aca="false">T586</f>
        <v>0</v>
      </c>
      <c r="U585" s="140" t="n">
        <f aca="false">U586</f>
        <v>0</v>
      </c>
      <c r="V585" s="140" t="n">
        <f aca="false">V586</f>
        <v>0</v>
      </c>
      <c r="W585" s="140" t="n">
        <f aca="false">W586</f>
        <v>0</v>
      </c>
      <c r="X585" s="140" t="n">
        <f aca="false">X586</f>
        <v>0</v>
      </c>
      <c r="Y585" s="140" t="n">
        <f aca="false">Y586</f>
        <v>-463500</v>
      </c>
      <c r="Z585" s="140" t="n">
        <f aca="false">Z586</f>
        <v>0</v>
      </c>
      <c r="AA585" s="140" t="n">
        <f aca="false">AA586</f>
        <v>0</v>
      </c>
      <c r="AB585" s="142" t="n">
        <f aca="false">AB586</f>
        <v>0</v>
      </c>
    </row>
    <row r="586" s="48" customFormat="true" ht="17.6" hidden="false" customHeight="false" outlineLevel="0" collapsed="false">
      <c r="A586" s="76"/>
      <c r="B586" s="110"/>
      <c r="C586" s="34" t="s">
        <v>68</v>
      </c>
      <c r="D586" s="107" t="n">
        <v>925</v>
      </c>
      <c r="E586" s="35" t="s">
        <v>35</v>
      </c>
      <c r="F586" s="35" t="s">
        <v>21</v>
      </c>
      <c r="G586" s="49"/>
      <c r="H586" s="75"/>
      <c r="I586" s="140" t="n">
        <f aca="false">SUM(L586:AB586)</f>
        <v>14339200</v>
      </c>
      <c r="J586" s="140" t="n">
        <f aca="false">J587</f>
        <v>14339200</v>
      </c>
      <c r="K586" s="140" t="n">
        <f aca="false">I586-J586</f>
        <v>0</v>
      </c>
      <c r="L586" s="141" t="n">
        <f aca="false">L587</f>
        <v>14802700</v>
      </c>
      <c r="M586" s="141" t="n">
        <f aca="false">M587</f>
        <v>0</v>
      </c>
      <c r="N586" s="141" t="n">
        <f aca="false">N587</f>
        <v>0</v>
      </c>
      <c r="O586" s="140" t="n">
        <f aca="false">O587</f>
        <v>0</v>
      </c>
      <c r="P586" s="140" t="n">
        <f aca="false">P587</f>
        <v>0</v>
      </c>
      <c r="Q586" s="140" t="n">
        <f aca="false">Q587</f>
        <v>0</v>
      </c>
      <c r="R586" s="140" t="n">
        <f aca="false">R587</f>
        <v>0</v>
      </c>
      <c r="S586" s="140" t="n">
        <f aca="false">S587</f>
        <v>0</v>
      </c>
      <c r="T586" s="140" t="n">
        <f aca="false">T587</f>
        <v>0</v>
      </c>
      <c r="U586" s="140" t="n">
        <f aca="false">U587</f>
        <v>0</v>
      </c>
      <c r="V586" s="140" t="n">
        <f aca="false">V587</f>
        <v>0</v>
      </c>
      <c r="W586" s="140" t="n">
        <f aca="false">W587</f>
        <v>0</v>
      </c>
      <c r="X586" s="140" t="n">
        <f aca="false">X587</f>
        <v>0</v>
      </c>
      <c r="Y586" s="140" t="n">
        <f aca="false">Y587</f>
        <v>-463500</v>
      </c>
      <c r="Z586" s="140" t="n">
        <f aca="false">Z587</f>
        <v>0</v>
      </c>
      <c r="AA586" s="140" t="n">
        <f aca="false">AA587</f>
        <v>0</v>
      </c>
      <c r="AB586" s="142" t="n">
        <f aca="false">AB587</f>
        <v>0</v>
      </c>
    </row>
    <row r="587" s="48" customFormat="true" ht="17.6" hidden="false" customHeight="false" outlineLevel="0" collapsed="false">
      <c r="A587" s="76"/>
      <c r="B587" s="110"/>
      <c r="C587" s="34" t="s">
        <v>163</v>
      </c>
      <c r="D587" s="107" t="n">
        <v>925</v>
      </c>
      <c r="E587" s="35" t="s">
        <v>35</v>
      </c>
      <c r="F587" s="35" t="s">
        <v>21</v>
      </c>
      <c r="G587" s="49" t="n">
        <v>5800000000</v>
      </c>
      <c r="H587" s="75"/>
      <c r="I587" s="140" t="n">
        <f aca="false">SUM(L587:AB587)</f>
        <v>14339200</v>
      </c>
      <c r="J587" s="140" t="n">
        <f aca="false">J588</f>
        <v>14339200</v>
      </c>
      <c r="K587" s="140" t="n">
        <f aca="false">I587-J587</f>
        <v>0</v>
      </c>
      <c r="L587" s="141" t="n">
        <f aca="false">L588</f>
        <v>14802700</v>
      </c>
      <c r="M587" s="141" t="n">
        <f aca="false">M588</f>
        <v>0</v>
      </c>
      <c r="N587" s="141" t="n">
        <f aca="false">N588</f>
        <v>0</v>
      </c>
      <c r="O587" s="140" t="n">
        <f aca="false">O588</f>
        <v>0</v>
      </c>
      <c r="P587" s="140" t="n">
        <f aca="false">P588</f>
        <v>0</v>
      </c>
      <c r="Q587" s="140" t="n">
        <f aca="false">Q588</f>
        <v>0</v>
      </c>
      <c r="R587" s="140" t="n">
        <f aca="false">R588</f>
        <v>0</v>
      </c>
      <c r="S587" s="140" t="n">
        <f aca="false">S588</f>
        <v>0</v>
      </c>
      <c r="T587" s="140" t="n">
        <f aca="false">T588</f>
        <v>0</v>
      </c>
      <c r="U587" s="140" t="n">
        <f aca="false">U588</f>
        <v>0</v>
      </c>
      <c r="V587" s="140" t="n">
        <f aca="false">V588</f>
        <v>0</v>
      </c>
      <c r="W587" s="140" t="n">
        <f aca="false">W588</f>
        <v>0</v>
      </c>
      <c r="X587" s="140" t="n">
        <f aca="false">X588</f>
        <v>0</v>
      </c>
      <c r="Y587" s="140" t="n">
        <f aca="false">Y588</f>
        <v>-463500</v>
      </c>
      <c r="Z587" s="140" t="n">
        <f aca="false">Z588</f>
        <v>0</v>
      </c>
      <c r="AA587" s="140" t="n">
        <f aca="false">AA588</f>
        <v>0</v>
      </c>
      <c r="AB587" s="142" t="n">
        <f aca="false">AB588</f>
        <v>0</v>
      </c>
    </row>
    <row r="588" s="48" customFormat="true" ht="17.6" hidden="false" customHeight="false" outlineLevel="0" collapsed="false">
      <c r="A588" s="76"/>
      <c r="B588" s="110"/>
      <c r="C588" s="34" t="s">
        <v>201</v>
      </c>
      <c r="D588" s="107" t="n">
        <v>925</v>
      </c>
      <c r="E588" s="35" t="s">
        <v>35</v>
      </c>
      <c r="F588" s="35" t="s">
        <v>21</v>
      </c>
      <c r="G588" s="49" t="n">
        <v>5830000000</v>
      </c>
      <c r="H588" s="75"/>
      <c r="I588" s="140" t="n">
        <f aca="false">SUM(L588:AB588)</f>
        <v>14339200</v>
      </c>
      <c r="J588" s="140" t="n">
        <f aca="false">J589</f>
        <v>14339200</v>
      </c>
      <c r="K588" s="140" t="n">
        <f aca="false">I588-J588</f>
        <v>0</v>
      </c>
      <c r="L588" s="141" t="n">
        <f aca="false">L589</f>
        <v>14802700</v>
      </c>
      <c r="M588" s="141" t="n">
        <f aca="false">M589</f>
        <v>0</v>
      </c>
      <c r="N588" s="141" t="n">
        <f aca="false">N589</f>
        <v>0</v>
      </c>
      <c r="O588" s="140" t="n">
        <f aca="false">O589</f>
        <v>0</v>
      </c>
      <c r="P588" s="140" t="n">
        <f aca="false">P589</f>
        <v>0</v>
      </c>
      <c r="Q588" s="140" t="n">
        <f aca="false">Q589</f>
        <v>0</v>
      </c>
      <c r="R588" s="140" t="n">
        <f aca="false">R589</f>
        <v>0</v>
      </c>
      <c r="S588" s="140" t="n">
        <f aca="false">S589</f>
        <v>0</v>
      </c>
      <c r="T588" s="140" t="n">
        <f aca="false">T589</f>
        <v>0</v>
      </c>
      <c r="U588" s="140" t="n">
        <f aca="false">U589</f>
        <v>0</v>
      </c>
      <c r="V588" s="140" t="n">
        <f aca="false">V589</f>
        <v>0</v>
      </c>
      <c r="W588" s="140" t="n">
        <f aca="false">W589</f>
        <v>0</v>
      </c>
      <c r="X588" s="140" t="n">
        <f aca="false">X589</f>
        <v>0</v>
      </c>
      <c r="Y588" s="140" t="n">
        <f aca="false">Y589</f>
        <v>-463500</v>
      </c>
      <c r="Z588" s="140" t="n">
        <f aca="false">Z589</f>
        <v>0</v>
      </c>
      <c r="AA588" s="140" t="n">
        <f aca="false">AA589</f>
        <v>0</v>
      </c>
      <c r="AB588" s="142" t="n">
        <f aca="false">AB589</f>
        <v>0</v>
      </c>
    </row>
    <row r="589" s="48" customFormat="true" ht="80.55" hidden="false" customHeight="false" outlineLevel="0" collapsed="false">
      <c r="A589" s="76"/>
      <c r="B589" s="110"/>
      <c r="C589" s="34" t="s">
        <v>202</v>
      </c>
      <c r="D589" s="107" t="n">
        <v>925</v>
      </c>
      <c r="E589" s="35" t="s">
        <v>35</v>
      </c>
      <c r="F589" s="35" t="s">
        <v>21</v>
      </c>
      <c r="G589" s="49" t="n">
        <v>5830060710</v>
      </c>
      <c r="H589" s="75"/>
      <c r="I589" s="140" t="n">
        <f aca="false">SUM(L589:AB589)</f>
        <v>14339200</v>
      </c>
      <c r="J589" s="140" t="n">
        <f aca="false">J590+J591</f>
        <v>14339200</v>
      </c>
      <c r="K589" s="140" t="n">
        <f aca="false">I589-J589</f>
        <v>0</v>
      </c>
      <c r="L589" s="141" t="n">
        <f aca="false">L590+L591</f>
        <v>14802700</v>
      </c>
      <c r="M589" s="141" t="n">
        <f aca="false">M590+M591</f>
        <v>0</v>
      </c>
      <c r="N589" s="141" t="n">
        <f aca="false">N590+N591</f>
        <v>0</v>
      </c>
      <c r="O589" s="140" t="n">
        <f aca="false">O590+O591</f>
        <v>0</v>
      </c>
      <c r="P589" s="140" t="n">
        <f aca="false">P590+P591</f>
        <v>0</v>
      </c>
      <c r="Q589" s="140" t="n">
        <f aca="false">Q590+Q591</f>
        <v>0</v>
      </c>
      <c r="R589" s="140" t="n">
        <f aca="false">R590+R591</f>
        <v>0</v>
      </c>
      <c r="S589" s="140" t="n">
        <f aca="false">S590+S591</f>
        <v>0</v>
      </c>
      <c r="T589" s="140" t="n">
        <f aca="false">T590+T591</f>
        <v>0</v>
      </c>
      <c r="U589" s="140" t="n">
        <f aca="false">U590+U591</f>
        <v>0</v>
      </c>
      <c r="V589" s="140" t="n">
        <f aca="false">V590+V591</f>
        <v>0</v>
      </c>
      <c r="W589" s="140" t="n">
        <f aca="false">W590+W591</f>
        <v>0</v>
      </c>
      <c r="X589" s="140" t="n">
        <f aca="false">X590+X591</f>
        <v>0</v>
      </c>
      <c r="Y589" s="140" t="n">
        <f aca="false">Y590+Y591</f>
        <v>-463500</v>
      </c>
      <c r="Z589" s="140" t="n">
        <f aca="false">Z590+Z591</f>
        <v>0</v>
      </c>
      <c r="AA589" s="140" t="n">
        <f aca="false">AA590+AA591</f>
        <v>0</v>
      </c>
      <c r="AB589" s="142" t="n">
        <f aca="false">AB590+AB591</f>
        <v>0</v>
      </c>
    </row>
    <row r="590" s="48" customFormat="true" ht="33.6" hidden="false" customHeight="false" outlineLevel="0" collapsed="false">
      <c r="A590" s="76"/>
      <c r="B590" s="110"/>
      <c r="C590" s="34" t="s">
        <v>101</v>
      </c>
      <c r="D590" s="107" t="n">
        <v>925</v>
      </c>
      <c r="E590" s="35" t="s">
        <v>35</v>
      </c>
      <c r="F590" s="35" t="s">
        <v>21</v>
      </c>
      <c r="G590" s="49" t="n">
        <v>5830060710</v>
      </c>
      <c r="H590" s="75" t="n">
        <v>200</v>
      </c>
      <c r="I590" s="140" t="n">
        <f aca="false">SUM(L590:AB590)</f>
        <v>209580</v>
      </c>
      <c r="J590" s="140" t="n">
        <v>209580</v>
      </c>
      <c r="K590" s="140" t="n">
        <f aca="false">I590-J590</f>
        <v>0</v>
      </c>
      <c r="L590" s="141" t="n">
        <v>216700</v>
      </c>
      <c r="M590" s="141"/>
      <c r="N590" s="141"/>
      <c r="O590" s="140"/>
      <c r="P590" s="140"/>
      <c r="Q590" s="140"/>
      <c r="R590" s="140"/>
      <c r="S590" s="140"/>
      <c r="T590" s="140"/>
      <c r="U590" s="140"/>
      <c r="V590" s="140"/>
      <c r="W590" s="140"/>
      <c r="X590" s="140"/>
      <c r="Y590" s="140" t="n">
        <v>-6820</v>
      </c>
      <c r="Z590" s="140" t="n">
        <v>-300</v>
      </c>
      <c r="AA590" s="140"/>
      <c r="AB590" s="142"/>
    </row>
    <row r="591" s="48" customFormat="true" ht="17.6" hidden="false" customHeight="false" outlineLevel="0" collapsed="false">
      <c r="A591" s="76"/>
      <c r="B591" s="110"/>
      <c r="C591" s="34" t="s">
        <v>131</v>
      </c>
      <c r="D591" s="107" t="n">
        <v>925</v>
      </c>
      <c r="E591" s="35" t="s">
        <v>35</v>
      </c>
      <c r="F591" s="35" t="s">
        <v>21</v>
      </c>
      <c r="G591" s="49" t="n">
        <v>5830060710</v>
      </c>
      <c r="H591" s="75" t="n">
        <v>300</v>
      </c>
      <c r="I591" s="140" t="n">
        <f aca="false">SUM(L591:AB591)</f>
        <v>14129620</v>
      </c>
      <c r="J591" s="140" t="n">
        <v>14129620</v>
      </c>
      <c r="K591" s="140" t="n">
        <f aca="false">I591-J591</f>
        <v>0</v>
      </c>
      <c r="L591" s="141" t="n">
        <v>14586000</v>
      </c>
      <c r="M591" s="141"/>
      <c r="N591" s="141"/>
      <c r="O591" s="140"/>
      <c r="P591" s="140"/>
      <c r="Q591" s="140"/>
      <c r="R591" s="140"/>
      <c r="S591" s="140"/>
      <c r="T591" s="140"/>
      <c r="U591" s="140"/>
      <c r="V591" s="140"/>
      <c r="W591" s="140"/>
      <c r="X591" s="140"/>
      <c r="Y591" s="140" t="n">
        <v>-456680</v>
      </c>
      <c r="Z591" s="140" t="n">
        <v>300</v>
      </c>
      <c r="AA591" s="140"/>
      <c r="AB591" s="142"/>
    </row>
    <row r="592" s="137" customFormat="true" ht="48.5" hidden="false" customHeight="false" outlineLevel="0" collapsed="false">
      <c r="A592" s="69"/>
      <c r="B592" s="110" t="s">
        <v>65</v>
      </c>
      <c r="C592" s="62" t="s">
        <v>414</v>
      </c>
      <c r="D592" s="131" t="n">
        <v>926</v>
      </c>
      <c r="E592" s="77"/>
      <c r="F592" s="77"/>
      <c r="G592" s="68"/>
      <c r="H592" s="77"/>
      <c r="I592" s="134" t="n">
        <f aca="false">SUM(L592:AB592)</f>
        <v>214389842</v>
      </c>
      <c r="J592" s="134" t="n">
        <f aca="false">J599+J628+J593</f>
        <v>213743370.12</v>
      </c>
      <c r="K592" s="134" t="n">
        <f aca="false">I592-J592</f>
        <v>646471.879999995</v>
      </c>
      <c r="L592" s="135" t="n">
        <f aca="false">L599+L628+L593</f>
        <v>180054100</v>
      </c>
      <c r="M592" s="135" t="n">
        <f aca="false">M599+M628+M593</f>
        <v>-110200</v>
      </c>
      <c r="N592" s="135" t="n">
        <f aca="false">N599+N628+N593</f>
        <v>0</v>
      </c>
      <c r="O592" s="134" t="n">
        <f aca="false">O599+O628+O593</f>
        <v>3670000</v>
      </c>
      <c r="P592" s="134" t="n">
        <f aca="false">P599+P628+P593</f>
        <v>0</v>
      </c>
      <c r="Q592" s="134" t="n">
        <f aca="false">Q599+Q628+Q593</f>
        <v>7253600</v>
      </c>
      <c r="R592" s="134" t="n">
        <f aca="false">R599+R628+R593</f>
        <v>0</v>
      </c>
      <c r="S592" s="134" t="n">
        <f aca="false">S599+S628+S593</f>
        <v>503242</v>
      </c>
      <c r="T592" s="134" t="n">
        <f aca="false">T599+T628+T593</f>
        <v>2297100</v>
      </c>
      <c r="U592" s="134" t="n">
        <f aca="false">U599+U628+U593</f>
        <v>3935200</v>
      </c>
      <c r="V592" s="134" t="n">
        <f aca="false">V599+V628+V593</f>
        <v>3885600</v>
      </c>
      <c r="W592" s="134" t="n">
        <f aca="false">W599+W628+W593</f>
        <v>9218800</v>
      </c>
      <c r="X592" s="134" t="n">
        <f aca="false">X599+X628+X593</f>
        <v>94500</v>
      </c>
      <c r="Y592" s="134" t="n">
        <f aca="false">Y599+Y628+Y593</f>
        <v>2753200</v>
      </c>
      <c r="Z592" s="134" t="n">
        <f aca="false">Z599+Z628+Z593</f>
        <v>594700</v>
      </c>
      <c r="AA592" s="134" t="n">
        <f aca="false">AA599+AA628+AA593</f>
        <v>240000</v>
      </c>
      <c r="AB592" s="136" t="n">
        <f aca="false">AB599+AB628+AB593</f>
        <v>0</v>
      </c>
    </row>
    <row r="593" s="137" customFormat="true" ht="17.6" hidden="false" customHeight="false" outlineLevel="0" collapsed="false">
      <c r="A593" s="69"/>
      <c r="B593" s="110"/>
      <c r="C593" s="34" t="s">
        <v>14</v>
      </c>
      <c r="D593" s="107" t="n">
        <v>926</v>
      </c>
      <c r="E593" s="35" t="s">
        <v>15</v>
      </c>
      <c r="F593" s="35" t="s">
        <v>80</v>
      </c>
      <c r="G593" s="49"/>
      <c r="H593" s="35"/>
      <c r="I593" s="140" t="n">
        <f aca="false">SUM(L593:AB593)</f>
        <v>1365000</v>
      </c>
      <c r="J593" s="140" t="n">
        <f aca="false">J594</f>
        <v>1303817.25</v>
      </c>
      <c r="K593" s="140" t="n">
        <f aca="false">I593-J593</f>
        <v>61182.75</v>
      </c>
      <c r="L593" s="141" t="n">
        <f aca="false">L594</f>
        <v>1108800</v>
      </c>
      <c r="M593" s="141" t="n">
        <f aca="false">M594</f>
        <v>0</v>
      </c>
      <c r="N593" s="141" t="n">
        <f aca="false">N594</f>
        <v>0</v>
      </c>
      <c r="O593" s="140" t="n">
        <f aca="false">O594</f>
        <v>0</v>
      </c>
      <c r="P593" s="140" t="n">
        <f aca="false">P594</f>
        <v>0</v>
      </c>
      <c r="Q593" s="140" t="n">
        <f aca="false">Q594</f>
        <v>18000</v>
      </c>
      <c r="R593" s="140" t="n">
        <f aca="false">R594</f>
        <v>0</v>
      </c>
      <c r="S593" s="140" t="n">
        <f aca="false">S594</f>
        <v>0</v>
      </c>
      <c r="T593" s="140" t="n">
        <f aca="false">T594</f>
        <v>0</v>
      </c>
      <c r="U593" s="140" t="n">
        <f aca="false">U594</f>
        <v>0</v>
      </c>
      <c r="V593" s="140" t="n">
        <f aca="false">V594</f>
        <v>230000</v>
      </c>
      <c r="W593" s="140" t="n">
        <f aca="false">W594</f>
        <v>0</v>
      </c>
      <c r="X593" s="140" t="n">
        <f aca="false">X594</f>
        <v>0</v>
      </c>
      <c r="Y593" s="140" t="n">
        <f aca="false">Y594</f>
        <v>1600</v>
      </c>
      <c r="Z593" s="140" t="n">
        <f aca="false">Z594</f>
        <v>6600</v>
      </c>
      <c r="AA593" s="140" t="n">
        <f aca="false">AA594</f>
        <v>0</v>
      </c>
      <c r="AB593" s="142" t="n">
        <f aca="false">AB594</f>
        <v>0</v>
      </c>
      <c r="ALC593" s="48"/>
      <c r="ALD593" s="48"/>
      <c r="ALE593" s="48"/>
      <c r="ALF593" s="48"/>
      <c r="ALG593" s="48"/>
      <c r="ALH593" s="48"/>
      <c r="ALI593" s="48"/>
      <c r="ALJ593" s="48"/>
      <c r="ALK593" s="48"/>
      <c r="ALL593" s="48"/>
      <c r="ALM593" s="48"/>
      <c r="ALN593" s="48"/>
      <c r="ALO593" s="48"/>
      <c r="ALP593" s="48"/>
      <c r="ALQ593" s="48"/>
      <c r="ALR593" s="48"/>
      <c r="ALS593" s="48"/>
      <c r="ALT593" s="48"/>
      <c r="ALU593" s="48"/>
      <c r="ALV593" s="48"/>
      <c r="ALW593" s="48"/>
      <c r="ALX593" s="48"/>
      <c r="ALY593" s="48"/>
      <c r="ALZ593" s="48"/>
      <c r="AMA593" s="48"/>
      <c r="AMB593" s="48"/>
      <c r="AMC593" s="48"/>
      <c r="AMD593" s="48"/>
      <c r="AME593" s="48"/>
      <c r="AMF593" s="48"/>
      <c r="AMG593" s="48"/>
      <c r="AMH593" s="48"/>
      <c r="AMI593" s="48"/>
      <c r="AMJ593" s="48"/>
    </row>
    <row r="594" s="137" customFormat="true" ht="17.6" hidden="false" customHeight="false" outlineLevel="0" collapsed="false">
      <c r="A594" s="69"/>
      <c r="B594" s="110"/>
      <c r="C594" s="34" t="s">
        <v>28</v>
      </c>
      <c r="D594" s="107" t="n">
        <v>926</v>
      </c>
      <c r="E594" s="35" t="s">
        <v>15</v>
      </c>
      <c r="F594" s="35" t="s">
        <v>29</v>
      </c>
      <c r="G594" s="49"/>
      <c r="H594" s="35"/>
      <c r="I594" s="140" t="n">
        <f aca="false">SUM(L594:AB594)</f>
        <v>1365000</v>
      </c>
      <c r="J594" s="140" t="n">
        <f aca="false">J595</f>
        <v>1303817.25</v>
      </c>
      <c r="K594" s="140" t="n">
        <f aca="false">I594-J594</f>
        <v>61182.75</v>
      </c>
      <c r="L594" s="141" t="n">
        <f aca="false">L595</f>
        <v>1108800</v>
      </c>
      <c r="M594" s="141" t="n">
        <f aca="false">M595</f>
        <v>0</v>
      </c>
      <c r="N594" s="141" t="n">
        <f aca="false">N595</f>
        <v>0</v>
      </c>
      <c r="O594" s="140" t="n">
        <f aca="false">O595</f>
        <v>0</v>
      </c>
      <c r="P594" s="140" t="n">
        <f aca="false">P595</f>
        <v>0</v>
      </c>
      <c r="Q594" s="140" t="n">
        <f aca="false">Q595</f>
        <v>18000</v>
      </c>
      <c r="R594" s="140" t="n">
        <f aca="false">R595</f>
        <v>0</v>
      </c>
      <c r="S594" s="140" t="n">
        <f aca="false">S595</f>
        <v>0</v>
      </c>
      <c r="T594" s="140" t="n">
        <f aca="false">T595</f>
        <v>0</v>
      </c>
      <c r="U594" s="140" t="n">
        <f aca="false">U595</f>
        <v>0</v>
      </c>
      <c r="V594" s="140" t="n">
        <f aca="false">V595</f>
        <v>230000</v>
      </c>
      <c r="W594" s="140" t="n">
        <f aca="false">W595</f>
        <v>0</v>
      </c>
      <c r="X594" s="140" t="n">
        <f aca="false">X595</f>
        <v>0</v>
      </c>
      <c r="Y594" s="140" t="n">
        <f aca="false">Y595</f>
        <v>1600</v>
      </c>
      <c r="Z594" s="140" t="n">
        <f aca="false">Z595</f>
        <v>6600</v>
      </c>
      <c r="AA594" s="140" t="n">
        <f aca="false">AA595</f>
        <v>0</v>
      </c>
      <c r="AB594" s="142" t="n">
        <f aca="false">AB595</f>
        <v>0</v>
      </c>
      <c r="ALC594" s="48"/>
      <c r="ALD594" s="48"/>
      <c r="ALE594" s="48"/>
      <c r="ALF594" s="48"/>
      <c r="ALG594" s="48"/>
      <c r="ALH594" s="48"/>
      <c r="ALI594" s="48"/>
      <c r="ALJ594" s="48"/>
      <c r="ALK594" s="48"/>
      <c r="ALL594" s="48"/>
      <c r="ALM594" s="48"/>
      <c r="ALN594" s="48"/>
      <c r="ALO594" s="48"/>
      <c r="ALP594" s="48"/>
      <c r="ALQ594" s="48"/>
      <c r="ALR594" s="48"/>
      <c r="ALS594" s="48"/>
      <c r="ALT594" s="48"/>
      <c r="ALU594" s="48"/>
      <c r="ALV594" s="48"/>
      <c r="ALW594" s="48"/>
      <c r="ALX594" s="48"/>
      <c r="ALY594" s="48"/>
      <c r="ALZ594" s="48"/>
      <c r="AMA594" s="48"/>
      <c r="AMB594" s="48"/>
      <c r="AMC594" s="48"/>
      <c r="AMD594" s="48"/>
      <c r="AME594" s="48"/>
      <c r="AMF594" s="48"/>
      <c r="AMG594" s="48"/>
      <c r="AMH594" s="48"/>
      <c r="AMI594" s="48"/>
      <c r="AMJ594" s="48"/>
    </row>
    <row r="595" s="137" customFormat="true" ht="33.8" hidden="false" customHeight="false" outlineLevel="0" collapsed="false">
      <c r="A595" s="69"/>
      <c r="B595" s="110"/>
      <c r="C595" s="34" t="s">
        <v>95</v>
      </c>
      <c r="D595" s="107" t="n">
        <v>926</v>
      </c>
      <c r="E595" s="35" t="s">
        <v>15</v>
      </c>
      <c r="F595" s="35" t="s">
        <v>29</v>
      </c>
      <c r="G595" s="49" t="n">
        <v>5000000000</v>
      </c>
      <c r="H595" s="35"/>
      <c r="I595" s="140" t="n">
        <f aca="false">SUM(L595:AB595)</f>
        <v>1365000</v>
      </c>
      <c r="J595" s="140" t="n">
        <f aca="false">J596</f>
        <v>1303817.25</v>
      </c>
      <c r="K595" s="140" t="n">
        <f aca="false">I595-J595</f>
        <v>61182.75</v>
      </c>
      <c r="L595" s="141" t="n">
        <f aca="false">L596</f>
        <v>1108800</v>
      </c>
      <c r="M595" s="141" t="n">
        <f aca="false">M596</f>
        <v>0</v>
      </c>
      <c r="N595" s="141" t="n">
        <f aca="false">N596</f>
        <v>0</v>
      </c>
      <c r="O595" s="140" t="n">
        <f aca="false">O596</f>
        <v>0</v>
      </c>
      <c r="P595" s="140" t="n">
        <f aca="false">P596</f>
        <v>0</v>
      </c>
      <c r="Q595" s="140" t="n">
        <f aca="false">Q596</f>
        <v>18000</v>
      </c>
      <c r="R595" s="140" t="n">
        <f aca="false">R596</f>
        <v>0</v>
      </c>
      <c r="S595" s="140" t="n">
        <f aca="false">S596</f>
        <v>0</v>
      </c>
      <c r="T595" s="140" t="n">
        <f aca="false">T596</f>
        <v>0</v>
      </c>
      <c r="U595" s="140" t="n">
        <f aca="false">U596</f>
        <v>0</v>
      </c>
      <c r="V595" s="140" t="n">
        <f aca="false">V596</f>
        <v>230000</v>
      </c>
      <c r="W595" s="140" t="n">
        <f aca="false">W596</f>
        <v>0</v>
      </c>
      <c r="X595" s="140" t="n">
        <f aca="false">X596</f>
        <v>0</v>
      </c>
      <c r="Y595" s="140" t="n">
        <f aca="false">Y596</f>
        <v>1600</v>
      </c>
      <c r="Z595" s="140" t="n">
        <f aca="false">Z596</f>
        <v>6600</v>
      </c>
      <c r="AA595" s="140" t="n">
        <f aca="false">AA596</f>
        <v>0</v>
      </c>
      <c r="AB595" s="142" t="n">
        <f aca="false">AB596</f>
        <v>0</v>
      </c>
      <c r="ALC595" s="48"/>
      <c r="ALD595" s="48"/>
      <c r="ALE595" s="48"/>
      <c r="ALF595" s="48"/>
      <c r="ALG595" s="48"/>
      <c r="ALH595" s="48"/>
      <c r="ALI595" s="48"/>
      <c r="ALJ595" s="48"/>
      <c r="ALK595" s="48"/>
      <c r="ALL595" s="48"/>
      <c r="ALM595" s="48"/>
      <c r="ALN595" s="48"/>
      <c r="ALO595" s="48"/>
      <c r="ALP595" s="48"/>
      <c r="ALQ595" s="48"/>
      <c r="ALR595" s="48"/>
      <c r="ALS595" s="48"/>
      <c r="ALT595" s="48"/>
      <c r="ALU595" s="48"/>
      <c r="ALV595" s="48"/>
      <c r="ALW595" s="48"/>
      <c r="ALX595" s="48"/>
      <c r="ALY595" s="48"/>
      <c r="ALZ595" s="48"/>
      <c r="AMA595" s="48"/>
      <c r="AMB595" s="48"/>
      <c r="AMC595" s="48"/>
      <c r="AMD595" s="48"/>
      <c r="AME595" s="48"/>
      <c r="AMF595" s="48"/>
      <c r="AMG595" s="48"/>
      <c r="AMH595" s="48"/>
      <c r="AMI595" s="48"/>
      <c r="AMJ595" s="48"/>
    </row>
    <row r="596" s="137" customFormat="true" ht="33.8" hidden="false" customHeight="false" outlineLevel="0" collapsed="false">
      <c r="A596" s="69"/>
      <c r="B596" s="110"/>
      <c r="C596" s="34" t="s">
        <v>113</v>
      </c>
      <c r="D596" s="107" t="n">
        <v>926</v>
      </c>
      <c r="E596" s="35" t="s">
        <v>15</v>
      </c>
      <c r="F596" s="35" t="s">
        <v>29</v>
      </c>
      <c r="G596" s="49" t="n">
        <v>5030000000</v>
      </c>
      <c r="H596" s="35"/>
      <c r="I596" s="140" t="n">
        <f aca="false">SUM(L596:AB596)</f>
        <v>1365000</v>
      </c>
      <c r="J596" s="140" t="n">
        <f aca="false">J597</f>
        <v>1303817.25</v>
      </c>
      <c r="K596" s="140" t="n">
        <f aca="false">I596-J596</f>
        <v>61182.75</v>
      </c>
      <c r="L596" s="141" t="n">
        <f aca="false">L597</f>
        <v>1108800</v>
      </c>
      <c r="M596" s="141" t="n">
        <f aca="false">M597</f>
        <v>0</v>
      </c>
      <c r="N596" s="141" t="n">
        <f aca="false">N597</f>
        <v>0</v>
      </c>
      <c r="O596" s="140" t="n">
        <f aca="false">O597</f>
        <v>0</v>
      </c>
      <c r="P596" s="140" t="n">
        <f aca="false">P597</f>
        <v>0</v>
      </c>
      <c r="Q596" s="140" t="n">
        <f aca="false">Q597</f>
        <v>18000</v>
      </c>
      <c r="R596" s="140" t="n">
        <f aca="false">R597</f>
        <v>0</v>
      </c>
      <c r="S596" s="140" t="n">
        <f aca="false">S597</f>
        <v>0</v>
      </c>
      <c r="T596" s="140" t="n">
        <f aca="false">T597</f>
        <v>0</v>
      </c>
      <c r="U596" s="140" t="n">
        <f aca="false">U597</f>
        <v>0</v>
      </c>
      <c r="V596" s="140" t="n">
        <f aca="false">V597</f>
        <v>230000</v>
      </c>
      <c r="W596" s="140" t="n">
        <f aca="false">W597</f>
        <v>0</v>
      </c>
      <c r="X596" s="140" t="n">
        <f aca="false">X597</f>
        <v>0</v>
      </c>
      <c r="Y596" s="140" t="n">
        <f aca="false">Y597</f>
        <v>1600</v>
      </c>
      <c r="Z596" s="140" t="n">
        <f aca="false">Z597</f>
        <v>6600</v>
      </c>
      <c r="AA596" s="140" t="n">
        <f aca="false">AA597</f>
        <v>0</v>
      </c>
      <c r="AB596" s="142" t="n">
        <f aca="false">AB597</f>
        <v>0</v>
      </c>
      <c r="ALC596" s="48"/>
      <c r="ALD596" s="48"/>
      <c r="ALE596" s="48"/>
      <c r="ALF596" s="48"/>
      <c r="ALG596" s="48"/>
      <c r="ALH596" s="48"/>
      <c r="ALI596" s="48"/>
      <c r="ALJ596" s="48"/>
      <c r="ALK596" s="48"/>
      <c r="ALL596" s="48"/>
      <c r="ALM596" s="48"/>
      <c r="ALN596" s="48"/>
      <c r="ALO596" s="48"/>
      <c r="ALP596" s="48"/>
      <c r="ALQ596" s="48"/>
      <c r="ALR596" s="48"/>
      <c r="ALS596" s="48"/>
      <c r="ALT596" s="48"/>
      <c r="ALU596" s="48"/>
      <c r="ALV596" s="48"/>
      <c r="ALW596" s="48"/>
      <c r="ALX596" s="48"/>
      <c r="ALY596" s="48"/>
      <c r="ALZ596" s="48"/>
      <c r="AMA596" s="48"/>
      <c r="AMB596" s="48"/>
      <c r="AMC596" s="48"/>
      <c r="AMD596" s="48"/>
      <c r="AME596" s="48"/>
      <c r="AMF596" s="48"/>
      <c r="AMG596" s="48"/>
      <c r="AMH596" s="48"/>
      <c r="AMI596" s="48"/>
      <c r="AMJ596" s="48"/>
    </row>
    <row r="597" s="137" customFormat="true" ht="33.8" hidden="false" customHeight="false" outlineLevel="0" collapsed="false">
      <c r="A597" s="69"/>
      <c r="B597" s="110"/>
      <c r="C597" s="34" t="s">
        <v>114</v>
      </c>
      <c r="D597" s="107" t="n">
        <v>926</v>
      </c>
      <c r="E597" s="35" t="s">
        <v>15</v>
      </c>
      <c r="F597" s="35" t="s">
        <v>29</v>
      </c>
      <c r="G597" s="49" t="n">
        <v>5030010030</v>
      </c>
      <c r="H597" s="35"/>
      <c r="I597" s="140" t="n">
        <f aca="false">SUM(L597:AB597)</f>
        <v>1365000</v>
      </c>
      <c r="J597" s="140" t="n">
        <f aca="false">J598</f>
        <v>1303817.25</v>
      </c>
      <c r="K597" s="140" t="n">
        <f aca="false">I597-J597</f>
        <v>61182.75</v>
      </c>
      <c r="L597" s="141" t="n">
        <f aca="false">L598</f>
        <v>1108800</v>
      </c>
      <c r="M597" s="141" t="n">
        <f aca="false">M598</f>
        <v>0</v>
      </c>
      <c r="N597" s="141" t="n">
        <f aca="false">N598</f>
        <v>0</v>
      </c>
      <c r="O597" s="140" t="n">
        <f aca="false">O598</f>
        <v>0</v>
      </c>
      <c r="P597" s="140" t="n">
        <f aca="false">P598</f>
        <v>0</v>
      </c>
      <c r="Q597" s="140" t="n">
        <f aca="false">Q598</f>
        <v>18000</v>
      </c>
      <c r="R597" s="140" t="n">
        <f aca="false">R598</f>
        <v>0</v>
      </c>
      <c r="S597" s="140" t="n">
        <f aca="false">S598</f>
        <v>0</v>
      </c>
      <c r="T597" s="140" t="n">
        <f aca="false">T598</f>
        <v>0</v>
      </c>
      <c r="U597" s="140" t="n">
        <f aca="false">U598</f>
        <v>0</v>
      </c>
      <c r="V597" s="140" t="n">
        <f aca="false">V598</f>
        <v>230000</v>
      </c>
      <c r="W597" s="140" t="n">
        <f aca="false">W598</f>
        <v>0</v>
      </c>
      <c r="X597" s="140" t="n">
        <f aca="false">X598</f>
        <v>0</v>
      </c>
      <c r="Y597" s="140" t="n">
        <f aca="false">Y598</f>
        <v>1600</v>
      </c>
      <c r="Z597" s="140" t="n">
        <f aca="false">Z598</f>
        <v>6600</v>
      </c>
      <c r="AA597" s="140" t="n">
        <f aca="false">AA598</f>
        <v>0</v>
      </c>
      <c r="AB597" s="142" t="n">
        <f aca="false">AB598</f>
        <v>0</v>
      </c>
      <c r="ALC597" s="48"/>
      <c r="ALD597" s="48"/>
      <c r="ALE597" s="48"/>
      <c r="ALF597" s="48"/>
      <c r="ALG597" s="48"/>
      <c r="ALH597" s="48"/>
      <c r="ALI597" s="48"/>
      <c r="ALJ597" s="48"/>
      <c r="ALK597" s="48"/>
      <c r="ALL597" s="48"/>
      <c r="ALM597" s="48"/>
      <c r="ALN597" s="48"/>
      <c r="ALO597" s="48"/>
      <c r="ALP597" s="48"/>
      <c r="ALQ597" s="48"/>
      <c r="ALR597" s="48"/>
      <c r="ALS597" s="48"/>
      <c r="ALT597" s="48"/>
      <c r="ALU597" s="48"/>
      <c r="ALV597" s="48"/>
      <c r="ALW597" s="48"/>
      <c r="ALX597" s="48"/>
      <c r="ALY597" s="48"/>
      <c r="ALZ597" s="48"/>
      <c r="AMA597" s="48"/>
      <c r="AMB597" s="48"/>
      <c r="AMC597" s="48"/>
      <c r="AMD597" s="48"/>
      <c r="AME597" s="48"/>
      <c r="AMF597" s="48"/>
      <c r="AMG597" s="48"/>
      <c r="AMH597" s="48"/>
      <c r="AMI597" s="48"/>
      <c r="AMJ597" s="48"/>
    </row>
    <row r="598" s="137" customFormat="true" ht="33.8" hidden="false" customHeight="false" outlineLevel="0" collapsed="false">
      <c r="A598" s="69"/>
      <c r="B598" s="110"/>
      <c r="C598" s="34" t="s">
        <v>101</v>
      </c>
      <c r="D598" s="107" t="n">
        <v>926</v>
      </c>
      <c r="E598" s="35" t="s">
        <v>15</v>
      </c>
      <c r="F598" s="35" t="s">
        <v>29</v>
      </c>
      <c r="G598" s="49" t="n">
        <v>5030010030</v>
      </c>
      <c r="H598" s="35" t="s">
        <v>102</v>
      </c>
      <c r="I598" s="140" t="n">
        <f aca="false">SUM(L598:AB598)</f>
        <v>1365000</v>
      </c>
      <c r="J598" s="140" t="n">
        <v>1303817.25</v>
      </c>
      <c r="K598" s="140" t="n">
        <f aca="false">I598-J598</f>
        <v>61182.75</v>
      </c>
      <c r="L598" s="141" t="n">
        <v>1108800</v>
      </c>
      <c r="M598" s="141"/>
      <c r="N598" s="141"/>
      <c r="O598" s="140"/>
      <c r="P598" s="140"/>
      <c r="Q598" s="140" t="n">
        <v>18000</v>
      </c>
      <c r="R598" s="140"/>
      <c r="S598" s="140"/>
      <c r="T598" s="140"/>
      <c r="U598" s="140"/>
      <c r="V598" s="140" t="n">
        <v>230000</v>
      </c>
      <c r="W598" s="140"/>
      <c r="X598" s="140"/>
      <c r="Y598" s="140" t="n">
        <v>1600</v>
      </c>
      <c r="Z598" s="140" t="n">
        <v>6600</v>
      </c>
      <c r="AA598" s="140"/>
      <c r="AB598" s="142"/>
      <c r="ALC598" s="48"/>
      <c r="ALD598" s="48"/>
      <c r="ALE598" s="48"/>
      <c r="ALF598" s="48"/>
      <c r="ALG598" s="48"/>
      <c r="ALH598" s="48"/>
      <c r="ALI598" s="48"/>
      <c r="ALJ598" s="48"/>
      <c r="ALK598" s="48"/>
      <c r="ALL598" s="48"/>
      <c r="ALM598" s="48"/>
      <c r="ALN598" s="48"/>
      <c r="ALO598" s="48"/>
      <c r="ALP598" s="48"/>
      <c r="ALQ598" s="48"/>
      <c r="ALR598" s="48"/>
      <c r="ALS598" s="48"/>
      <c r="ALT598" s="48"/>
      <c r="ALU598" s="48"/>
      <c r="ALV598" s="48"/>
      <c r="ALW598" s="48"/>
      <c r="ALX598" s="48"/>
      <c r="ALY598" s="48"/>
      <c r="ALZ598" s="48"/>
      <c r="AMA598" s="48"/>
      <c r="AMB598" s="48"/>
      <c r="AMC598" s="48"/>
      <c r="AMD598" s="48"/>
      <c r="AME598" s="48"/>
      <c r="AMF598" s="48"/>
      <c r="AMG598" s="48"/>
      <c r="AMH598" s="48"/>
      <c r="AMI598" s="48"/>
      <c r="AMJ598" s="48"/>
    </row>
    <row r="599" s="48" customFormat="true" ht="17.6" hidden="false" customHeight="false" outlineLevel="0" collapsed="false">
      <c r="A599" s="76"/>
      <c r="B599" s="110"/>
      <c r="C599" s="34" t="s">
        <v>51</v>
      </c>
      <c r="D599" s="107" t="n">
        <v>926</v>
      </c>
      <c r="E599" s="35" t="s">
        <v>52</v>
      </c>
      <c r="F599" s="35" t="s">
        <v>80</v>
      </c>
      <c r="G599" s="49"/>
      <c r="H599" s="75"/>
      <c r="I599" s="140" t="n">
        <f aca="false">SUM(L599:AB599)</f>
        <v>117594200</v>
      </c>
      <c r="J599" s="140" t="n">
        <f aca="false">J600+J616</f>
        <v>117594200</v>
      </c>
      <c r="K599" s="140" t="n">
        <f aca="false">I599-J599</f>
        <v>0</v>
      </c>
      <c r="L599" s="141" t="n">
        <f aca="false">L600+L616</f>
        <v>90947200</v>
      </c>
      <c r="M599" s="141" t="n">
        <f aca="false">M600+M616</f>
        <v>0</v>
      </c>
      <c r="N599" s="141" t="n">
        <f aca="false">N600+N616</f>
        <v>0</v>
      </c>
      <c r="O599" s="140" t="n">
        <f aca="false">O600+O616</f>
        <v>3592300</v>
      </c>
      <c r="P599" s="140" t="n">
        <f aca="false">P600+P616</f>
        <v>0</v>
      </c>
      <c r="Q599" s="140" t="n">
        <f aca="false">Q600+Q616</f>
        <v>4888400</v>
      </c>
      <c r="R599" s="140" t="n">
        <f aca="false">R600+R616</f>
        <v>0</v>
      </c>
      <c r="S599" s="140" t="n">
        <f aca="false">S600+S616</f>
        <v>0</v>
      </c>
      <c r="T599" s="140" t="n">
        <f aca="false">T600+T616</f>
        <v>1652100</v>
      </c>
      <c r="U599" s="140" t="n">
        <f aca="false">U600+U616</f>
        <v>2900700</v>
      </c>
      <c r="V599" s="140" t="n">
        <f aca="false">V600+V616</f>
        <v>3655600</v>
      </c>
      <c r="W599" s="140" t="n">
        <f aca="false">W600+W616</f>
        <v>6768000</v>
      </c>
      <c r="X599" s="140" t="n">
        <f aca="false">X600+X616</f>
        <v>0</v>
      </c>
      <c r="Y599" s="140" t="n">
        <f aca="false">Y600+Y616</f>
        <v>1881300</v>
      </c>
      <c r="Z599" s="140" t="n">
        <f aca="false">Z600+Z616</f>
        <v>228600</v>
      </c>
      <c r="AA599" s="140" t="n">
        <f aca="false">AA600+AA616</f>
        <v>1080000</v>
      </c>
      <c r="AB599" s="142" t="n">
        <f aca="false">AB600+AB616</f>
        <v>0</v>
      </c>
    </row>
    <row r="600" s="48" customFormat="true" ht="17.6" hidden="false" customHeight="false" outlineLevel="0" collapsed="false">
      <c r="A600" s="76"/>
      <c r="B600" s="110"/>
      <c r="C600" s="34" t="s">
        <v>413</v>
      </c>
      <c r="D600" s="107" t="n">
        <v>926</v>
      </c>
      <c r="E600" s="35" t="s">
        <v>52</v>
      </c>
      <c r="F600" s="35" t="s">
        <v>19</v>
      </c>
      <c r="G600" s="49"/>
      <c r="H600" s="75"/>
      <c r="I600" s="140" t="n">
        <f aca="false">SUM(L600:AB600)</f>
        <v>117109200</v>
      </c>
      <c r="J600" s="140" t="n">
        <f aca="false">J601</f>
        <v>117109200</v>
      </c>
      <c r="K600" s="140" t="n">
        <f aca="false">I600-J600</f>
        <v>0</v>
      </c>
      <c r="L600" s="141" t="n">
        <f aca="false">L601</f>
        <v>90644500</v>
      </c>
      <c r="M600" s="141" t="n">
        <f aca="false">M601</f>
        <v>0</v>
      </c>
      <c r="N600" s="141" t="n">
        <f aca="false">N601</f>
        <v>0</v>
      </c>
      <c r="O600" s="140" t="n">
        <f aca="false">O601</f>
        <v>3520000</v>
      </c>
      <c r="P600" s="140" t="n">
        <f aca="false">P601</f>
        <v>0</v>
      </c>
      <c r="Q600" s="140" t="n">
        <f aca="false">Q601</f>
        <v>4888400</v>
      </c>
      <c r="R600" s="140" t="n">
        <f aca="false">R601</f>
        <v>0</v>
      </c>
      <c r="S600" s="140" t="n">
        <f aca="false">S601</f>
        <v>0</v>
      </c>
      <c r="T600" s="140" t="n">
        <f aca="false">T601</f>
        <v>1652100</v>
      </c>
      <c r="U600" s="140" t="n">
        <f aca="false">U601</f>
        <v>2900700</v>
      </c>
      <c r="V600" s="140" t="n">
        <f aca="false">V601</f>
        <v>3655600</v>
      </c>
      <c r="W600" s="140" t="n">
        <f aca="false">W601</f>
        <v>6768000</v>
      </c>
      <c r="X600" s="140" t="n">
        <f aca="false">X601</f>
        <v>0</v>
      </c>
      <c r="Y600" s="140" t="n">
        <f aca="false">Y601</f>
        <v>1771300</v>
      </c>
      <c r="Z600" s="140" t="n">
        <f aca="false">Z601</f>
        <v>228600</v>
      </c>
      <c r="AA600" s="140" t="n">
        <f aca="false">AA601</f>
        <v>1080000</v>
      </c>
      <c r="AB600" s="142" t="n">
        <f aca="false">AB601</f>
        <v>0</v>
      </c>
    </row>
    <row r="601" s="48" customFormat="true" ht="17.6" hidden="false" customHeight="false" outlineLevel="0" collapsed="false">
      <c r="A601" s="76"/>
      <c r="B601" s="110"/>
      <c r="C601" s="34" t="s">
        <v>163</v>
      </c>
      <c r="D601" s="107" t="n">
        <v>926</v>
      </c>
      <c r="E601" s="35" t="s">
        <v>52</v>
      </c>
      <c r="F601" s="35" t="s">
        <v>19</v>
      </c>
      <c r="G601" s="49" t="n">
        <v>5800000000</v>
      </c>
      <c r="H601" s="75"/>
      <c r="I601" s="140" t="n">
        <f aca="false">SUM(L601:AB601)</f>
        <v>117109200</v>
      </c>
      <c r="J601" s="140" t="n">
        <f aca="false">J602</f>
        <v>117109200</v>
      </c>
      <c r="K601" s="140" t="n">
        <f aca="false">I601-J601</f>
        <v>0</v>
      </c>
      <c r="L601" s="141" t="n">
        <f aca="false">L602</f>
        <v>90644500</v>
      </c>
      <c r="M601" s="141" t="n">
        <f aca="false">M602</f>
        <v>0</v>
      </c>
      <c r="N601" s="141" t="n">
        <f aca="false">N602</f>
        <v>0</v>
      </c>
      <c r="O601" s="140" t="n">
        <f aca="false">O602</f>
        <v>3520000</v>
      </c>
      <c r="P601" s="140" t="n">
        <f aca="false">P602</f>
        <v>0</v>
      </c>
      <c r="Q601" s="140" t="n">
        <f aca="false">Q602</f>
        <v>4888400</v>
      </c>
      <c r="R601" s="140" t="n">
        <f aca="false">R602</f>
        <v>0</v>
      </c>
      <c r="S601" s="140" t="n">
        <f aca="false">S602</f>
        <v>0</v>
      </c>
      <c r="T601" s="140" t="n">
        <f aca="false">T602</f>
        <v>1652100</v>
      </c>
      <c r="U601" s="140" t="n">
        <f aca="false">U602</f>
        <v>2900700</v>
      </c>
      <c r="V601" s="140" t="n">
        <f aca="false">V602</f>
        <v>3655600</v>
      </c>
      <c r="W601" s="140" t="n">
        <f aca="false">W602</f>
        <v>6768000</v>
      </c>
      <c r="X601" s="140" t="n">
        <f aca="false">X602</f>
        <v>0</v>
      </c>
      <c r="Y601" s="140" t="n">
        <f aca="false">Y602</f>
        <v>1771300</v>
      </c>
      <c r="Z601" s="140" t="n">
        <f aca="false">Z602</f>
        <v>228600</v>
      </c>
      <c r="AA601" s="140" t="n">
        <f aca="false">AA602</f>
        <v>1080000</v>
      </c>
      <c r="AB601" s="142" t="n">
        <f aca="false">AB602</f>
        <v>0</v>
      </c>
    </row>
    <row r="602" s="48" customFormat="true" ht="17.6" hidden="false" customHeight="false" outlineLevel="0" collapsed="false">
      <c r="A602" s="76"/>
      <c r="B602" s="110"/>
      <c r="C602" s="34" t="s">
        <v>194</v>
      </c>
      <c r="D602" s="107" t="n">
        <v>926</v>
      </c>
      <c r="E602" s="35" t="s">
        <v>52</v>
      </c>
      <c r="F602" s="35" t="s">
        <v>19</v>
      </c>
      <c r="G602" s="49" t="n">
        <v>5820000000</v>
      </c>
      <c r="H602" s="75"/>
      <c r="I602" s="140" t="n">
        <f aca="false">SUM(L602:AB602)</f>
        <v>117109200</v>
      </c>
      <c r="J602" s="140" t="n">
        <f aca="false">J603+J607+J605+J611+J613</f>
        <v>117109200</v>
      </c>
      <c r="K602" s="140" t="n">
        <f aca="false">I602-J602</f>
        <v>0</v>
      </c>
      <c r="L602" s="141" t="n">
        <f aca="false">L603+L607</f>
        <v>90644500</v>
      </c>
      <c r="M602" s="141" t="n">
        <f aca="false">M603+M607</f>
        <v>0</v>
      </c>
      <c r="N602" s="141" t="n">
        <f aca="false">N603+N607</f>
        <v>0</v>
      </c>
      <c r="O602" s="140" t="n">
        <f aca="false">O603+O607+O613</f>
        <v>3520000</v>
      </c>
      <c r="P602" s="140" t="n">
        <f aca="false">P603+P607+P605</f>
        <v>0</v>
      </c>
      <c r="Q602" s="140" t="n">
        <f aca="false">Q603+Q607</f>
        <v>4888400</v>
      </c>
      <c r="R602" s="140" t="n">
        <f aca="false">R603+R607+R605</f>
        <v>0</v>
      </c>
      <c r="S602" s="140" t="n">
        <f aca="false">S603+S607+S605</f>
        <v>0</v>
      </c>
      <c r="T602" s="140" t="n">
        <f aca="false">T603+T607+T605+T609</f>
        <v>1652100</v>
      </c>
      <c r="U602" s="140" t="n">
        <f aca="false">U603+U607+U605+U609+U611</f>
        <v>2900700</v>
      </c>
      <c r="V602" s="140" t="n">
        <f aca="false">V603+V607+V605+V611</f>
        <v>3655600</v>
      </c>
      <c r="W602" s="140" t="n">
        <f aca="false">W603+W607+W605</f>
        <v>6768000</v>
      </c>
      <c r="X602" s="140" t="n">
        <f aca="false">X603+X607+X605</f>
        <v>0</v>
      </c>
      <c r="Y602" s="140" t="n">
        <f aca="false">Y603+Y607+Y605+Y609+Y611</f>
        <v>1771300</v>
      </c>
      <c r="Z602" s="140" t="n">
        <f aca="false">Z603+Z607+Z605</f>
        <v>228600</v>
      </c>
      <c r="AA602" s="140" t="n">
        <f aca="false">AA603+AA607+AA605+AA611+AA613</f>
        <v>1080000</v>
      </c>
      <c r="AB602" s="142" t="n">
        <f aca="false">AB603+AB607+AB605</f>
        <v>0</v>
      </c>
    </row>
    <row r="603" s="48" customFormat="true" ht="33.8" hidden="false" customHeight="false" outlineLevel="0" collapsed="false">
      <c r="A603" s="76"/>
      <c r="B603" s="110"/>
      <c r="C603" s="34" t="s">
        <v>128</v>
      </c>
      <c r="D603" s="107" t="n">
        <v>926</v>
      </c>
      <c r="E603" s="35" t="s">
        <v>52</v>
      </c>
      <c r="F603" s="35" t="s">
        <v>19</v>
      </c>
      <c r="G603" s="49" t="n">
        <v>5820000590</v>
      </c>
      <c r="H603" s="75"/>
      <c r="I603" s="140" t="n">
        <f aca="false">SUM(L603:AB603)</f>
        <v>109963158.11</v>
      </c>
      <c r="J603" s="140" t="n">
        <f aca="false">J604</f>
        <v>109963158.11</v>
      </c>
      <c r="K603" s="140" t="n">
        <f aca="false">I603-J603</f>
        <v>0</v>
      </c>
      <c r="L603" s="141" t="n">
        <f aca="false">L604</f>
        <v>90517300</v>
      </c>
      <c r="M603" s="141" t="n">
        <f aca="false">M604</f>
        <v>0</v>
      </c>
      <c r="N603" s="141" t="n">
        <f aca="false">N604</f>
        <v>0</v>
      </c>
      <c r="O603" s="140" t="n">
        <f aca="false">O604</f>
        <v>0</v>
      </c>
      <c r="P603" s="140" t="n">
        <f aca="false">P604</f>
        <v>-767000</v>
      </c>
      <c r="Q603" s="140" t="n">
        <f aca="false">Q604</f>
        <v>4888400</v>
      </c>
      <c r="R603" s="140" t="n">
        <f aca="false">R604</f>
        <v>0</v>
      </c>
      <c r="S603" s="140" t="n">
        <f aca="false">S604</f>
        <v>0</v>
      </c>
      <c r="T603" s="140" t="n">
        <f aca="false">T604</f>
        <v>-1745800</v>
      </c>
      <c r="U603" s="140" t="n">
        <f aca="false">U604</f>
        <v>2900700</v>
      </c>
      <c r="V603" s="140" t="n">
        <f aca="false">V604</f>
        <v>3655600</v>
      </c>
      <c r="W603" s="140" t="n">
        <f aca="false">W604</f>
        <v>6768000</v>
      </c>
      <c r="X603" s="140" t="n">
        <f aca="false">X604</f>
        <v>0</v>
      </c>
      <c r="Y603" s="140" t="n">
        <f aca="false">Y604</f>
        <v>1771447.19</v>
      </c>
      <c r="Z603" s="140" t="n">
        <f aca="false">Z604</f>
        <v>228600</v>
      </c>
      <c r="AA603" s="140" t="n">
        <f aca="false">AA604</f>
        <v>1745910.92</v>
      </c>
      <c r="AB603" s="142" t="n">
        <f aca="false">AB604</f>
        <v>0</v>
      </c>
    </row>
    <row r="604" s="48" customFormat="true" ht="33.8" hidden="false" customHeight="false" outlineLevel="0" collapsed="false">
      <c r="A604" s="76"/>
      <c r="B604" s="110"/>
      <c r="C604" s="34" t="s">
        <v>167</v>
      </c>
      <c r="D604" s="107" t="n">
        <v>926</v>
      </c>
      <c r="E604" s="35" t="s">
        <v>52</v>
      </c>
      <c r="F604" s="35" t="s">
        <v>19</v>
      </c>
      <c r="G604" s="49" t="n">
        <v>5820000590</v>
      </c>
      <c r="H604" s="75" t="n">
        <v>600</v>
      </c>
      <c r="I604" s="140" t="n">
        <f aca="false">SUM(L604:AB604)</f>
        <v>109963158.11</v>
      </c>
      <c r="J604" s="140" t="n">
        <v>109963158.11</v>
      </c>
      <c r="K604" s="140" t="n">
        <f aca="false">I604-J604</f>
        <v>0</v>
      </c>
      <c r="L604" s="141" t="n">
        <v>90517300</v>
      </c>
      <c r="M604" s="141"/>
      <c r="N604" s="141"/>
      <c r="O604" s="140"/>
      <c r="P604" s="140" t="n">
        <v>-767000</v>
      </c>
      <c r="Q604" s="140" t="n">
        <v>4888400</v>
      </c>
      <c r="R604" s="140"/>
      <c r="S604" s="140"/>
      <c r="T604" s="140" t="n">
        <v>-1745800</v>
      </c>
      <c r="U604" s="140" t="n">
        <v>2900700</v>
      </c>
      <c r="V604" s="140" t="n">
        <f aca="false">3397900-230000+487700</f>
        <v>3655600</v>
      </c>
      <c r="W604" s="140" t="n">
        <v>6768000</v>
      </c>
      <c r="X604" s="140"/>
      <c r="Y604" s="140" t="n">
        <v>1771447.19</v>
      </c>
      <c r="Z604" s="140" t="n">
        <v>228600</v>
      </c>
      <c r="AA604" s="140" t="n">
        <v>1745910.92</v>
      </c>
      <c r="AB604" s="142"/>
    </row>
    <row r="605" s="48" customFormat="true" ht="33.8" hidden="false" customHeight="false" outlineLevel="0" collapsed="false">
      <c r="A605" s="76"/>
      <c r="B605" s="110"/>
      <c r="C605" s="34" t="s">
        <v>166</v>
      </c>
      <c r="D605" s="107" t="n">
        <v>926</v>
      </c>
      <c r="E605" s="35" t="s">
        <v>52</v>
      </c>
      <c r="F605" s="35" t="s">
        <v>19</v>
      </c>
      <c r="G605" s="49" t="n">
        <v>5820009010</v>
      </c>
      <c r="H605" s="75"/>
      <c r="I605" s="140" t="n">
        <f aca="false">SUM(L605:AB605)</f>
        <v>927000</v>
      </c>
      <c r="J605" s="140" t="n">
        <f aca="false">J606</f>
        <v>927000</v>
      </c>
      <c r="K605" s="140" t="n">
        <f aca="false">I605-J605</f>
        <v>0</v>
      </c>
      <c r="L605" s="141"/>
      <c r="M605" s="141"/>
      <c r="N605" s="141"/>
      <c r="O605" s="140"/>
      <c r="P605" s="140" t="n">
        <f aca="false">P606</f>
        <v>767000</v>
      </c>
      <c r="Q605" s="140"/>
      <c r="R605" s="140" t="n">
        <f aca="false">R606</f>
        <v>0</v>
      </c>
      <c r="S605" s="140" t="n">
        <f aca="false">S606</f>
        <v>0</v>
      </c>
      <c r="T605" s="140" t="n">
        <f aca="false">T606</f>
        <v>0</v>
      </c>
      <c r="U605" s="140" t="n">
        <f aca="false">U606</f>
        <v>0</v>
      </c>
      <c r="V605" s="140" t="n">
        <f aca="false">V606</f>
        <v>0</v>
      </c>
      <c r="W605" s="140" t="n">
        <f aca="false">W606</f>
        <v>0</v>
      </c>
      <c r="X605" s="140" t="n">
        <f aca="false">X606</f>
        <v>0</v>
      </c>
      <c r="Y605" s="140" t="n">
        <f aca="false">Y606</f>
        <v>0</v>
      </c>
      <c r="Z605" s="140" t="n">
        <f aca="false">Z606</f>
        <v>0</v>
      </c>
      <c r="AA605" s="140" t="n">
        <f aca="false">AA606</f>
        <v>160000</v>
      </c>
      <c r="AB605" s="142" t="n">
        <f aca="false">AB606</f>
        <v>0</v>
      </c>
    </row>
    <row r="606" s="48" customFormat="true" ht="33.8" hidden="false" customHeight="false" outlineLevel="0" collapsed="false">
      <c r="A606" s="76"/>
      <c r="B606" s="110"/>
      <c r="C606" s="34" t="s">
        <v>167</v>
      </c>
      <c r="D606" s="107" t="n">
        <v>926</v>
      </c>
      <c r="E606" s="35" t="s">
        <v>52</v>
      </c>
      <c r="F606" s="35" t="s">
        <v>19</v>
      </c>
      <c r="G606" s="49" t="n">
        <v>5820009010</v>
      </c>
      <c r="H606" s="75" t="n">
        <v>600</v>
      </c>
      <c r="I606" s="140" t="n">
        <f aca="false">SUM(L606:AB606)</f>
        <v>927000</v>
      </c>
      <c r="J606" s="140" t="n">
        <v>927000</v>
      </c>
      <c r="K606" s="140" t="n">
        <f aca="false">I606-J606</f>
        <v>0</v>
      </c>
      <c r="L606" s="141"/>
      <c r="M606" s="141"/>
      <c r="N606" s="141"/>
      <c r="O606" s="140"/>
      <c r="P606" s="140" t="n">
        <v>767000</v>
      </c>
      <c r="Q606" s="140"/>
      <c r="R606" s="140"/>
      <c r="S606" s="140"/>
      <c r="T606" s="140"/>
      <c r="U606" s="140"/>
      <c r="V606" s="140"/>
      <c r="W606" s="140"/>
      <c r="X606" s="140"/>
      <c r="Y606" s="140"/>
      <c r="Z606" s="140"/>
      <c r="AA606" s="140" t="n">
        <v>160000</v>
      </c>
      <c r="AB606" s="142"/>
    </row>
    <row r="607" s="48" customFormat="true" ht="112.65" hidden="false" customHeight="true" outlineLevel="0" collapsed="false">
      <c r="A607" s="76"/>
      <c r="B607" s="110"/>
      <c r="C607" s="34" t="s">
        <v>170</v>
      </c>
      <c r="D607" s="107" t="n">
        <v>926</v>
      </c>
      <c r="E607" s="35" t="s">
        <v>52</v>
      </c>
      <c r="F607" s="35" t="s">
        <v>19</v>
      </c>
      <c r="G607" s="49" t="n">
        <v>5820060820</v>
      </c>
      <c r="H607" s="75"/>
      <c r="I607" s="140" t="n">
        <f aca="false">SUM(L607:AB607)</f>
        <v>127200</v>
      </c>
      <c r="J607" s="140" t="n">
        <f aca="false">J608</f>
        <v>127200</v>
      </c>
      <c r="K607" s="140" t="n">
        <f aca="false">I607-J607</f>
        <v>0</v>
      </c>
      <c r="L607" s="141" t="n">
        <f aca="false">L608</f>
        <v>127200</v>
      </c>
      <c r="M607" s="141" t="n">
        <f aca="false">M608</f>
        <v>0</v>
      </c>
      <c r="N607" s="141" t="n">
        <f aca="false">N608</f>
        <v>0</v>
      </c>
      <c r="O607" s="140" t="n">
        <f aca="false">O608</f>
        <v>0</v>
      </c>
      <c r="P607" s="140" t="n">
        <f aca="false">P608</f>
        <v>0</v>
      </c>
      <c r="Q607" s="140" t="n">
        <f aca="false">Q608</f>
        <v>0</v>
      </c>
      <c r="R607" s="140" t="n">
        <f aca="false">R608</f>
        <v>0</v>
      </c>
      <c r="S607" s="140" t="n">
        <f aca="false">S608</f>
        <v>0</v>
      </c>
      <c r="T607" s="140" t="n">
        <f aca="false">T608</f>
        <v>0</v>
      </c>
      <c r="U607" s="140" t="n">
        <f aca="false">U608</f>
        <v>0</v>
      </c>
      <c r="V607" s="140" t="n">
        <f aca="false">V608</f>
        <v>0</v>
      </c>
      <c r="W607" s="140" t="n">
        <f aca="false">W608</f>
        <v>0</v>
      </c>
      <c r="X607" s="140" t="n">
        <f aca="false">X608</f>
        <v>0</v>
      </c>
      <c r="Y607" s="140" t="n">
        <f aca="false">Y608</f>
        <v>0</v>
      </c>
      <c r="Z607" s="140" t="n">
        <f aca="false">Z608</f>
        <v>0</v>
      </c>
      <c r="AA607" s="140" t="n">
        <f aca="false">AA608</f>
        <v>0</v>
      </c>
      <c r="AB607" s="142" t="n">
        <f aca="false">AB608</f>
        <v>0</v>
      </c>
    </row>
    <row r="608" s="48" customFormat="true" ht="37.3" hidden="false" customHeight="true" outlineLevel="0" collapsed="false">
      <c r="A608" s="76"/>
      <c r="B608" s="110"/>
      <c r="C608" s="34" t="s">
        <v>167</v>
      </c>
      <c r="D608" s="107" t="n">
        <v>926</v>
      </c>
      <c r="E608" s="35" t="s">
        <v>52</v>
      </c>
      <c r="F608" s="35" t="s">
        <v>19</v>
      </c>
      <c r="G608" s="49" t="n">
        <v>5820060820</v>
      </c>
      <c r="H608" s="75" t="n">
        <v>600</v>
      </c>
      <c r="I608" s="140" t="n">
        <f aca="false">SUM(L608:AB608)</f>
        <v>127200</v>
      </c>
      <c r="J608" s="140" t="n">
        <v>127200</v>
      </c>
      <c r="K608" s="140" t="n">
        <f aca="false">I608-J608</f>
        <v>0</v>
      </c>
      <c r="L608" s="141" t="n">
        <v>127200</v>
      </c>
      <c r="M608" s="141"/>
      <c r="N608" s="141"/>
      <c r="O608" s="140"/>
      <c r="P608" s="140"/>
      <c r="Q608" s="140"/>
      <c r="R608" s="140"/>
      <c r="S608" s="140"/>
      <c r="T608" s="140"/>
      <c r="U608" s="140"/>
      <c r="V608" s="140"/>
      <c r="W608" s="140"/>
      <c r="X608" s="140"/>
      <c r="Y608" s="140"/>
      <c r="Z608" s="140"/>
      <c r="AA608" s="140"/>
      <c r="AB608" s="142"/>
    </row>
    <row r="609" s="48" customFormat="true" ht="37.3" hidden="true" customHeight="true" outlineLevel="0" collapsed="false">
      <c r="A609" s="76"/>
      <c r="B609" s="110"/>
      <c r="C609" s="34" t="s">
        <v>173</v>
      </c>
      <c r="D609" s="107" t="n">
        <v>926</v>
      </c>
      <c r="E609" s="35" t="s">
        <v>52</v>
      </c>
      <c r="F609" s="35" t="s">
        <v>19</v>
      </c>
      <c r="G609" s="49" t="n">
        <v>5820062980</v>
      </c>
      <c r="H609" s="75"/>
      <c r="I609" s="140" t="n">
        <f aca="false">SUM(L609:AB609)</f>
        <v>0</v>
      </c>
      <c r="J609" s="140"/>
      <c r="K609" s="140"/>
      <c r="L609" s="141"/>
      <c r="M609" s="141"/>
      <c r="N609" s="141"/>
      <c r="O609" s="140"/>
      <c r="P609" s="140"/>
      <c r="Q609" s="140"/>
      <c r="R609" s="140"/>
      <c r="S609" s="140"/>
      <c r="T609" s="140" t="n">
        <f aca="false">T610</f>
        <v>3397900</v>
      </c>
      <c r="U609" s="140" t="n">
        <f aca="false">U610</f>
        <v>-3397900</v>
      </c>
      <c r="V609" s="140"/>
      <c r="W609" s="140"/>
      <c r="X609" s="140"/>
      <c r="Y609" s="140"/>
      <c r="Z609" s="140"/>
      <c r="AA609" s="140"/>
      <c r="AB609" s="142"/>
    </row>
    <row r="610" s="48" customFormat="true" ht="37.3" hidden="true" customHeight="true" outlineLevel="0" collapsed="false">
      <c r="A610" s="76"/>
      <c r="B610" s="110"/>
      <c r="C610" s="34" t="s">
        <v>167</v>
      </c>
      <c r="D610" s="107" t="n">
        <v>926</v>
      </c>
      <c r="E610" s="35" t="s">
        <v>52</v>
      </c>
      <c r="F610" s="35" t="s">
        <v>19</v>
      </c>
      <c r="G610" s="49" t="n">
        <v>5820062980</v>
      </c>
      <c r="H610" s="75" t="n">
        <v>600</v>
      </c>
      <c r="I610" s="140" t="n">
        <f aca="false">SUM(L610:AB610)</f>
        <v>0</v>
      </c>
      <c r="J610" s="140"/>
      <c r="K610" s="140"/>
      <c r="L610" s="141"/>
      <c r="M610" s="141"/>
      <c r="N610" s="141"/>
      <c r="O610" s="140"/>
      <c r="P610" s="140"/>
      <c r="Q610" s="140"/>
      <c r="R610" s="140"/>
      <c r="S610" s="140"/>
      <c r="T610" s="140" t="n">
        <v>3397900</v>
      </c>
      <c r="U610" s="140" t="n">
        <v>-3397900</v>
      </c>
      <c r="V610" s="140"/>
      <c r="W610" s="140"/>
      <c r="X610" s="140"/>
      <c r="Y610" s="140"/>
      <c r="Z610" s="140"/>
      <c r="AA610" s="140"/>
      <c r="AB610" s="142"/>
    </row>
    <row r="611" s="48" customFormat="true" ht="64.65" hidden="false" customHeight="false" outlineLevel="0" collapsed="false">
      <c r="A611" s="76"/>
      <c r="B611" s="110"/>
      <c r="C611" s="34" t="s">
        <v>198</v>
      </c>
      <c r="D611" s="107" t="n">
        <v>926</v>
      </c>
      <c r="E611" s="35" t="s">
        <v>52</v>
      </c>
      <c r="F611" s="35" t="s">
        <v>19</v>
      </c>
      <c r="G611" s="49" t="s">
        <v>199</v>
      </c>
      <c r="H611" s="75"/>
      <c r="I611" s="140" t="n">
        <f aca="false">SUM(L611:AB611)</f>
        <v>3397752.81</v>
      </c>
      <c r="J611" s="140" t="n">
        <f aca="false">J612</f>
        <v>3397752.81</v>
      </c>
      <c r="K611" s="140" t="n">
        <f aca="false">I611-J611</f>
        <v>0</v>
      </c>
      <c r="L611" s="141"/>
      <c r="M611" s="141"/>
      <c r="N611" s="141"/>
      <c r="O611" s="140"/>
      <c r="P611" s="140"/>
      <c r="Q611" s="140"/>
      <c r="R611" s="140"/>
      <c r="S611" s="140"/>
      <c r="T611" s="140"/>
      <c r="U611" s="140" t="n">
        <f aca="false">U612</f>
        <v>3397900</v>
      </c>
      <c r="V611" s="140" t="n">
        <f aca="false">V612</f>
        <v>0</v>
      </c>
      <c r="W611" s="140"/>
      <c r="X611" s="140"/>
      <c r="Y611" s="140" t="n">
        <f aca="false">Y612</f>
        <v>-147.19</v>
      </c>
      <c r="Z611" s="140"/>
      <c r="AA611" s="140" t="n">
        <f aca="false">AA612</f>
        <v>0</v>
      </c>
      <c r="AB611" s="142"/>
    </row>
    <row r="612" s="48" customFormat="true" ht="37.3" hidden="false" customHeight="true" outlineLevel="0" collapsed="false">
      <c r="A612" s="76"/>
      <c r="B612" s="110"/>
      <c r="C612" s="34" t="s">
        <v>167</v>
      </c>
      <c r="D612" s="107" t="n">
        <v>926</v>
      </c>
      <c r="E612" s="35" t="s">
        <v>52</v>
      </c>
      <c r="F612" s="35" t="s">
        <v>19</v>
      </c>
      <c r="G612" s="49" t="s">
        <v>199</v>
      </c>
      <c r="H612" s="75" t="n">
        <v>600</v>
      </c>
      <c r="I612" s="140" t="n">
        <f aca="false">SUM(L612:AB612)</f>
        <v>3397752.81</v>
      </c>
      <c r="J612" s="140" t="n">
        <v>3397752.81</v>
      </c>
      <c r="K612" s="140" t="n">
        <f aca="false">I612-J612</f>
        <v>0</v>
      </c>
      <c r="L612" s="141"/>
      <c r="M612" s="141"/>
      <c r="N612" s="141"/>
      <c r="O612" s="140"/>
      <c r="P612" s="140"/>
      <c r="Q612" s="140"/>
      <c r="R612" s="140"/>
      <c r="S612" s="140"/>
      <c r="T612" s="140"/>
      <c r="U612" s="140" t="n">
        <v>3397900</v>
      </c>
      <c r="V612" s="140" t="n">
        <f aca="false">-3397900+373900+3024000</f>
        <v>0</v>
      </c>
      <c r="W612" s="140"/>
      <c r="X612" s="140"/>
      <c r="Y612" s="140" t="n">
        <v>-147.19</v>
      </c>
      <c r="Z612" s="140"/>
      <c r="AA612" s="140"/>
      <c r="AB612" s="142"/>
    </row>
    <row r="613" s="48" customFormat="true" ht="79.85" hidden="false" customHeight="true" outlineLevel="0" collapsed="false">
      <c r="A613" s="76"/>
      <c r="B613" s="110"/>
      <c r="C613" s="34" t="s">
        <v>200</v>
      </c>
      <c r="D613" s="107" t="n">
        <v>926</v>
      </c>
      <c r="E613" s="35" t="s">
        <v>52</v>
      </c>
      <c r="F613" s="35" t="s">
        <v>19</v>
      </c>
      <c r="G613" s="49" t="n">
        <v>5820100000</v>
      </c>
      <c r="H613" s="75"/>
      <c r="I613" s="140" t="n">
        <f aca="false">SUM(L613:AB613)</f>
        <v>2694089.08</v>
      </c>
      <c r="J613" s="140" t="n">
        <f aca="false">J614</f>
        <v>2694089.08</v>
      </c>
      <c r="K613" s="140" t="n">
        <f aca="false">I613-J613</f>
        <v>0</v>
      </c>
      <c r="L613" s="141"/>
      <c r="M613" s="141"/>
      <c r="N613" s="141"/>
      <c r="O613" s="140" t="n">
        <f aca="false">O614</f>
        <v>3520000</v>
      </c>
      <c r="P613" s="140" t="n">
        <f aca="false">P614</f>
        <v>0</v>
      </c>
      <c r="Q613" s="140" t="n">
        <f aca="false">Q614</f>
        <v>0</v>
      </c>
      <c r="R613" s="140" t="n">
        <f aca="false">R614</f>
        <v>0</v>
      </c>
      <c r="S613" s="140" t="n">
        <f aca="false">S614</f>
        <v>0</v>
      </c>
      <c r="T613" s="140" t="n">
        <f aca="false">T614</f>
        <v>0</v>
      </c>
      <c r="U613" s="140" t="n">
        <f aca="false">U614</f>
        <v>0</v>
      </c>
      <c r="V613" s="140" t="n">
        <f aca="false">V614</f>
        <v>0</v>
      </c>
      <c r="W613" s="140" t="n">
        <f aca="false">W614</f>
        <v>0</v>
      </c>
      <c r="X613" s="140" t="n">
        <f aca="false">X614</f>
        <v>0</v>
      </c>
      <c r="Y613" s="140" t="n">
        <f aca="false">Y614</f>
        <v>0</v>
      </c>
      <c r="Z613" s="140" t="n">
        <f aca="false">Z614</f>
        <v>0</v>
      </c>
      <c r="AA613" s="140" t="n">
        <f aca="false">AA614</f>
        <v>-825910.92</v>
      </c>
      <c r="AB613" s="142" t="n">
        <f aca="false">AB614</f>
        <v>0</v>
      </c>
    </row>
    <row r="614" s="48" customFormat="true" ht="33.8" hidden="false" customHeight="false" outlineLevel="0" collapsed="false">
      <c r="A614" s="76"/>
      <c r="B614" s="110"/>
      <c r="C614" s="34" t="s">
        <v>128</v>
      </c>
      <c r="D614" s="107" t="n">
        <v>926</v>
      </c>
      <c r="E614" s="35" t="s">
        <v>52</v>
      </c>
      <c r="F614" s="35" t="s">
        <v>19</v>
      </c>
      <c r="G614" s="49" t="n">
        <v>5820100590</v>
      </c>
      <c r="H614" s="75"/>
      <c r="I614" s="140" t="n">
        <f aca="false">SUM(L614:AB614)</f>
        <v>2694089.08</v>
      </c>
      <c r="J614" s="140" t="n">
        <f aca="false">J615</f>
        <v>2694089.08</v>
      </c>
      <c r="K614" s="140" t="n">
        <f aca="false">I614-J614</f>
        <v>0</v>
      </c>
      <c r="L614" s="141"/>
      <c r="M614" s="141"/>
      <c r="N614" s="141"/>
      <c r="O614" s="140" t="n">
        <f aca="false">O615</f>
        <v>3520000</v>
      </c>
      <c r="P614" s="140" t="n">
        <f aca="false">P615</f>
        <v>0</v>
      </c>
      <c r="Q614" s="140" t="n">
        <f aca="false">Q615</f>
        <v>0</v>
      </c>
      <c r="R614" s="140" t="n">
        <f aca="false">R615</f>
        <v>0</v>
      </c>
      <c r="S614" s="140" t="n">
        <f aca="false">S615</f>
        <v>0</v>
      </c>
      <c r="T614" s="140" t="n">
        <f aca="false">T615</f>
        <v>0</v>
      </c>
      <c r="U614" s="140" t="n">
        <f aca="false">U615</f>
        <v>0</v>
      </c>
      <c r="V614" s="140" t="n">
        <f aca="false">V615</f>
        <v>0</v>
      </c>
      <c r="W614" s="140" t="n">
        <f aca="false">W615</f>
        <v>0</v>
      </c>
      <c r="X614" s="140" t="n">
        <f aca="false">X615</f>
        <v>0</v>
      </c>
      <c r="Y614" s="140" t="n">
        <f aca="false">Y615</f>
        <v>0</v>
      </c>
      <c r="Z614" s="140" t="n">
        <f aca="false">Z615</f>
        <v>0</v>
      </c>
      <c r="AA614" s="140" t="n">
        <f aca="false">AA615</f>
        <v>-825910.92</v>
      </c>
      <c r="AB614" s="142" t="n">
        <f aca="false">AB615</f>
        <v>0</v>
      </c>
    </row>
    <row r="615" s="48" customFormat="true" ht="33.8" hidden="false" customHeight="false" outlineLevel="0" collapsed="false">
      <c r="A615" s="76"/>
      <c r="B615" s="110"/>
      <c r="C615" s="34" t="s">
        <v>167</v>
      </c>
      <c r="D615" s="107" t="n">
        <v>926</v>
      </c>
      <c r="E615" s="35" t="s">
        <v>52</v>
      </c>
      <c r="F615" s="35" t="s">
        <v>19</v>
      </c>
      <c r="G615" s="49" t="n">
        <v>5820100590</v>
      </c>
      <c r="H615" s="75" t="n">
        <v>600</v>
      </c>
      <c r="I615" s="140" t="n">
        <f aca="false">SUM(L615:AB615)</f>
        <v>2694089.08</v>
      </c>
      <c r="J615" s="140" t="n">
        <v>2694089.08</v>
      </c>
      <c r="K615" s="140" t="n">
        <f aca="false">I615-J615</f>
        <v>0</v>
      </c>
      <c r="L615" s="141"/>
      <c r="M615" s="141"/>
      <c r="N615" s="141"/>
      <c r="O615" s="140" t="n">
        <v>3520000</v>
      </c>
      <c r="P615" s="140"/>
      <c r="Q615" s="140"/>
      <c r="R615" s="140"/>
      <c r="S615" s="140"/>
      <c r="T615" s="140"/>
      <c r="U615" s="140"/>
      <c r="V615" s="140"/>
      <c r="W615" s="140"/>
      <c r="X615" s="140"/>
      <c r="Y615" s="140"/>
      <c r="Z615" s="140"/>
      <c r="AA615" s="140" t="n">
        <v>-825910.92</v>
      </c>
      <c r="AB615" s="142"/>
    </row>
    <row r="616" s="48" customFormat="true" ht="17.6" hidden="false" customHeight="false" outlineLevel="0" collapsed="false">
      <c r="A616" s="76"/>
      <c r="B616" s="110"/>
      <c r="C616" s="34" t="s">
        <v>57</v>
      </c>
      <c r="D616" s="107" t="n">
        <v>926</v>
      </c>
      <c r="E616" s="35" t="s">
        <v>52</v>
      </c>
      <c r="F616" s="35" t="s">
        <v>33</v>
      </c>
      <c r="G616" s="49"/>
      <c r="H616" s="75"/>
      <c r="I616" s="140" t="n">
        <f aca="false">SUM(L616:AB616)</f>
        <v>485000</v>
      </c>
      <c r="J616" s="140" t="n">
        <f aca="false">J617+J621+J625</f>
        <v>485000</v>
      </c>
      <c r="K616" s="140" t="n">
        <f aca="false">I616-J616</f>
        <v>0</v>
      </c>
      <c r="L616" s="141" t="n">
        <f aca="false">L617</f>
        <v>302700</v>
      </c>
      <c r="M616" s="141" t="n">
        <f aca="false">M617</f>
        <v>0</v>
      </c>
      <c r="N616" s="141" t="n">
        <f aca="false">N617</f>
        <v>0</v>
      </c>
      <c r="O616" s="140" t="n">
        <f aca="false">O617+O625</f>
        <v>72300</v>
      </c>
      <c r="P616" s="140" t="n">
        <f aca="false">P617</f>
        <v>0</v>
      </c>
      <c r="Q616" s="140" t="n">
        <f aca="false">Q617</f>
        <v>0</v>
      </c>
      <c r="R616" s="140" t="n">
        <f aca="false">R617</f>
        <v>0</v>
      </c>
      <c r="S616" s="140" t="n">
        <f aca="false">S617</f>
        <v>0</v>
      </c>
      <c r="T616" s="140" t="n">
        <f aca="false">T617</f>
        <v>0</v>
      </c>
      <c r="U616" s="140" t="n">
        <f aca="false">U617</f>
        <v>0</v>
      </c>
      <c r="V616" s="140" t="n">
        <f aca="false">V617</f>
        <v>0</v>
      </c>
      <c r="W616" s="140" t="n">
        <f aca="false">W617</f>
        <v>0</v>
      </c>
      <c r="X616" s="140" t="n">
        <f aca="false">X617</f>
        <v>0</v>
      </c>
      <c r="Y616" s="140" t="n">
        <f aca="false">Y617+Y621</f>
        <v>110000</v>
      </c>
      <c r="Z616" s="140" t="n">
        <f aca="false">Z617</f>
        <v>0</v>
      </c>
      <c r="AA616" s="140" t="n">
        <f aca="false">AA617</f>
        <v>0</v>
      </c>
      <c r="AB616" s="142" t="n">
        <f aca="false">AB617</f>
        <v>0</v>
      </c>
    </row>
    <row r="617" s="48" customFormat="true" ht="33.8" hidden="false" customHeight="false" outlineLevel="0" collapsed="false">
      <c r="A617" s="76"/>
      <c r="B617" s="110"/>
      <c r="C617" s="34" t="s">
        <v>415</v>
      </c>
      <c r="D617" s="107" t="n">
        <v>926</v>
      </c>
      <c r="E617" s="35" t="s">
        <v>52</v>
      </c>
      <c r="F617" s="35" t="s">
        <v>33</v>
      </c>
      <c r="G617" s="49" t="n">
        <v>6700000000</v>
      </c>
      <c r="H617" s="75"/>
      <c r="I617" s="140" t="n">
        <f aca="false">SUM(L617:AB617)</f>
        <v>225000</v>
      </c>
      <c r="J617" s="140" t="n">
        <f aca="false">J618</f>
        <v>225000</v>
      </c>
      <c r="K617" s="140" t="n">
        <f aca="false">I617-J617</f>
        <v>0</v>
      </c>
      <c r="L617" s="141" t="n">
        <f aca="false">L618</f>
        <v>302700</v>
      </c>
      <c r="M617" s="141" t="n">
        <f aca="false">M618</f>
        <v>0</v>
      </c>
      <c r="N617" s="141" t="n">
        <f aca="false">N618</f>
        <v>0</v>
      </c>
      <c r="O617" s="140" t="n">
        <f aca="false">O618</f>
        <v>-77700</v>
      </c>
      <c r="P617" s="140" t="n">
        <f aca="false">P618</f>
        <v>0</v>
      </c>
      <c r="Q617" s="140" t="n">
        <f aca="false">Q618</f>
        <v>0</v>
      </c>
      <c r="R617" s="140" t="n">
        <f aca="false">R618</f>
        <v>0</v>
      </c>
      <c r="S617" s="140" t="n">
        <f aca="false">S618</f>
        <v>0</v>
      </c>
      <c r="T617" s="140" t="n">
        <f aca="false">T618</f>
        <v>0</v>
      </c>
      <c r="U617" s="140" t="n">
        <f aca="false">U618</f>
        <v>0</v>
      </c>
      <c r="V617" s="140" t="n">
        <f aca="false">V618</f>
        <v>0</v>
      </c>
      <c r="W617" s="140" t="n">
        <f aca="false">W618</f>
        <v>0</v>
      </c>
      <c r="X617" s="140" t="n">
        <f aca="false">X618</f>
        <v>0</v>
      </c>
      <c r="Y617" s="140" t="n">
        <f aca="false">Y618</f>
        <v>0</v>
      </c>
      <c r="Z617" s="140" t="n">
        <f aca="false">Z618</f>
        <v>0</v>
      </c>
      <c r="AA617" s="140" t="n">
        <f aca="false">AA618</f>
        <v>0</v>
      </c>
      <c r="AB617" s="142" t="n">
        <f aca="false">AB618</f>
        <v>0</v>
      </c>
    </row>
    <row r="618" s="48" customFormat="true" ht="33.8" hidden="false" customHeight="false" outlineLevel="0" collapsed="false">
      <c r="A618" s="76"/>
      <c r="B618" s="110"/>
      <c r="C618" s="34" t="s">
        <v>302</v>
      </c>
      <c r="D618" s="107" t="n">
        <v>926</v>
      </c>
      <c r="E618" s="35" t="s">
        <v>52</v>
      </c>
      <c r="F618" s="35" t="s">
        <v>33</v>
      </c>
      <c r="G618" s="49" t="n">
        <v>6710000000</v>
      </c>
      <c r="H618" s="75"/>
      <c r="I618" s="140" t="n">
        <f aca="false">SUM(L618:AB618)</f>
        <v>225000</v>
      </c>
      <c r="J618" s="140" t="n">
        <f aca="false">J619</f>
        <v>225000</v>
      </c>
      <c r="K618" s="140" t="n">
        <f aca="false">I618-J618</f>
        <v>0</v>
      </c>
      <c r="L618" s="141" t="n">
        <f aca="false">L619</f>
        <v>302700</v>
      </c>
      <c r="M618" s="141" t="n">
        <f aca="false">M619</f>
        <v>0</v>
      </c>
      <c r="N618" s="141" t="n">
        <f aca="false">N619</f>
        <v>0</v>
      </c>
      <c r="O618" s="140" t="n">
        <f aca="false">O619</f>
        <v>-77700</v>
      </c>
      <c r="P618" s="140" t="n">
        <f aca="false">P619</f>
        <v>0</v>
      </c>
      <c r="Q618" s="140" t="n">
        <f aca="false">Q619</f>
        <v>0</v>
      </c>
      <c r="R618" s="140" t="n">
        <f aca="false">R619</f>
        <v>0</v>
      </c>
      <c r="S618" s="140" t="n">
        <f aca="false">S619</f>
        <v>0</v>
      </c>
      <c r="T618" s="140" t="n">
        <f aca="false">T619</f>
        <v>0</v>
      </c>
      <c r="U618" s="140" t="n">
        <f aca="false">U619</f>
        <v>0</v>
      </c>
      <c r="V618" s="140" t="n">
        <f aca="false">V619</f>
        <v>0</v>
      </c>
      <c r="W618" s="140" t="n">
        <f aca="false">W619</f>
        <v>0</v>
      </c>
      <c r="X618" s="140" t="n">
        <f aca="false">X619</f>
        <v>0</v>
      </c>
      <c r="Y618" s="140" t="n">
        <f aca="false">Y619</f>
        <v>0</v>
      </c>
      <c r="Z618" s="140" t="n">
        <f aca="false">Z619</f>
        <v>0</v>
      </c>
      <c r="AA618" s="140" t="n">
        <f aca="false">AA619</f>
        <v>0</v>
      </c>
      <c r="AB618" s="142" t="n">
        <f aca="false">AB619</f>
        <v>0</v>
      </c>
    </row>
    <row r="619" s="48" customFormat="true" ht="17.6" hidden="false" customHeight="false" outlineLevel="0" collapsed="false">
      <c r="A619" s="76"/>
      <c r="B619" s="110"/>
      <c r="C619" s="34" t="s">
        <v>303</v>
      </c>
      <c r="D619" s="107" t="n">
        <v>926</v>
      </c>
      <c r="E619" s="35" t="s">
        <v>52</v>
      </c>
      <c r="F619" s="35" t="s">
        <v>33</v>
      </c>
      <c r="G619" s="49" t="n">
        <v>6710010220</v>
      </c>
      <c r="H619" s="75"/>
      <c r="I619" s="140" t="n">
        <f aca="false">SUM(L619:AB619)</f>
        <v>225000</v>
      </c>
      <c r="J619" s="140" t="n">
        <f aca="false">J620</f>
        <v>225000</v>
      </c>
      <c r="K619" s="140" t="n">
        <f aca="false">I619-J619</f>
        <v>0</v>
      </c>
      <c r="L619" s="141" t="n">
        <f aca="false">L620</f>
        <v>302700</v>
      </c>
      <c r="M619" s="141" t="n">
        <f aca="false">M620</f>
        <v>0</v>
      </c>
      <c r="N619" s="141" t="n">
        <f aca="false">N620</f>
        <v>0</v>
      </c>
      <c r="O619" s="140" t="n">
        <f aca="false">O620</f>
        <v>-77700</v>
      </c>
      <c r="P619" s="140" t="n">
        <f aca="false">P620</f>
        <v>0</v>
      </c>
      <c r="Q619" s="140" t="n">
        <f aca="false">Q620</f>
        <v>0</v>
      </c>
      <c r="R619" s="140" t="n">
        <f aca="false">R620</f>
        <v>0</v>
      </c>
      <c r="S619" s="140" t="n">
        <f aca="false">S620</f>
        <v>0</v>
      </c>
      <c r="T619" s="140" t="n">
        <f aca="false">T620</f>
        <v>0</v>
      </c>
      <c r="U619" s="140" t="n">
        <f aca="false">U620</f>
        <v>0</v>
      </c>
      <c r="V619" s="140" t="n">
        <f aca="false">V620</f>
        <v>0</v>
      </c>
      <c r="W619" s="140" t="n">
        <f aca="false">W620</f>
        <v>0</v>
      </c>
      <c r="X619" s="140" t="n">
        <f aca="false">X620</f>
        <v>0</v>
      </c>
      <c r="Y619" s="140" t="n">
        <f aca="false">Y620</f>
        <v>0</v>
      </c>
      <c r="Z619" s="140" t="n">
        <f aca="false">Z620</f>
        <v>0</v>
      </c>
      <c r="AA619" s="140" t="n">
        <f aca="false">AA620</f>
        <v>0</v>
      </c>
      <c r="AB619" s="142" t="n">
        <f aca="false">AB620</f>
        <v>0</v>
      </c>
    </row>
    <row r="620" s="48" customFormat="true" ht="33.6" hidden="false" customHeight="false" outlineLevel="0" collapsed="false">
      <c r="A620" s="76"/>
      <c r="B620" s="110"/>
      <c r="C620" s="34" t="s">
        <v>167</v>
      </c>
      <c r="D620" s="107" t="n">
        <v>926</v>
      </c>
      <c r="E620" s="35" t="s">
        <v>52</v>
      </c>
      <c r="F620" s="35" t="s">
        <v>33</v>
      </c>
      <c r="G620" s="49" t="n">
        <v>6710010220</v>
      </c>
      <c r="H620" s="75" t="n">
        <v>600</v>
      </c>
      <c r="I620" s="140" t="n">
        <f aca="false">SUM(L620:AB620)</f>
        <v>225000</v>
      </c>
      <c r="J620" s="140" t="n">
        <v>225000</v>
      </c>
      <c r="K620" s="140" t="n">
        <f aca="false">I620-J620</f>
        <v>0</v>
      </c>
      <c r="L620" s="141" t="n">
        <v>302700</v>
      </c>
      <c r="M620" s="141"/>
      <c r="N620" s="141"/>
      <c r="O620" s="140" t="n">
        <v>-77700</v>
      </c>
      <c r="P620" s="140"/>
      <c r="Q620" s="140"/>
      <c r="R620" s="140"/>
      <c r="S620" s="140"/>
      <c r="T620" s="140"/>
      <c r="U620" s="140"/>
      <c r="V620" s="140"/>
      <c r="W620" s="140"/>
      <c r="X620" s="140"/>
      <c r="Y620" s="140"/>
      <c r="Z620" s="140"/>
      <c r="AA620" s="140"/>
      <c r="AB620" s="142"/>
    </row>
    <row r="621" s="48" customFormat="true" ht="17.6" hidden="false" customHeight="false" outlineLevel="0" collapsed="false">
      <c r="A621" s="76"/>
      <c r="B621" s="110"/>
      <c r="C621" s="34" t="s">
        <v>317</v>
      </c>
      <c r="D621" s="107" t="n">
        <v>926</v>
      </c>
      <c r="E621" s="35" t="s">
        <v>52</v>
      </c>
      <c r="F621" s="35" t="s">
        <v>33</v>
      </c>
      <c r="G621" s="49" t="n">
        <v>700000000</v>
      </c>
      <c r="H621" s="75"/>
      <c r="I621" s="140" t="n">
        <f aca="false">SUM(L621:AB621)</f>
        <v>110000</v>
      </c>
      <c r="J621" s="140" t="n">
        <f aca="false">J622</f>
        <v>110000</v>
      </c>
      <c r="K621" s="140" t="n">
        <f aca="false">I621-J621</f>
        <v>0</v>
      </c>
      <c r="L621" s="141"/>
      <c r="M621" s="141"/>
      <c r="N621" s="141"/>
      <c r="O621" s="140"/>
      <c r="P621" s="140"/>
      <c r="Q621" s="140"/>
      <c r="R621" s="140"/>
      <c r="S621" s="140"/>
      <c r="T621" s="140"/>
      <c r="U621" s="140"/>
      <c r="V621" s="140"/>
      <c r="W621" s="140"/>
      <c r="X621" s="140"/>
      <c r="Y621" s="140" t="n">
        <f aca="false">Y622</f>
        <v>110000</v>
      </c>
      <c r="Z621" s="140"/>
      <c r="AA621" s="140"/>
      <c r="AB621" s="142"/>
    </row>
    <row r="622" s="48" customFormat="true" ht="17.6" hidden="false" customHeight="false" outlineLevel="0" collapsed="false">
      <c r="A622" s="76"/>
      <c r="B622" s="110"/>
      <c r="C622" s="34" t="s">
        <v>322</v>
      </c>
      <c r="D622" s="107" t="n">
        <v>926</v>
      </c>
      <c r="E622" s="35" t="s">
        <v>52</v>
      </c>
      <c r="F622" s="35" t="s">
        <v>33</v>
      </c>
      <c r="G622" s="49" t="n">
        <v>702000000</v>
      </c>
      <c r="H622" s="75"/>
      <c r="I622" s="140" t="n">
        <f aca="false">SUM(L622:AB622)</f>
        <v>110000</v>
      </c>
      <c r="J622" s="140" t="n">
        <f aca="false">J623</f>
        <v>110000</v>
      </c>
      <c r="K622" s="140" t="n">
        <f aca="false">I622-J622</f>
        <v>0</v>
      </c>
      <c r="L622" s="141"/>
      <c r="M622" s="141"/>
      <c r="N622" s="141"/>
      <c r="O622" s="140"/>
      <c r="P622" s="140"/>
      <c r="Q622" s="140"/>
      <c r="R622" s="140"/>
      <c r="S622" s="140"/>
      <c r="T622" s="140"/>
      <c r="U622" s="140"/>
      <c r="V622" s="140"/>
      <c r="W622" s="140"/>
      <c r="X622" s="140"/>
      <c r="Y622" s="140" t="n">
        <f aca="false">Y623</f>
        <v>110000</v>
      </c>
      <c r="Z622" s="140"/>
      <c r="AA622" s="140"/>
      <c r="AB622" s="142"/>
    </row>
    <row r="623" s="48" customFormat="true" ht="48.75" hidden="false" customHeight="false" outlineLevel="0" collapsed="false">
      <c r="A623" s="76"/>
      <c r="B623" s="110"/>
      <c r="C623" s="34" t="s">
        <v>323</v>
      </c>
      <c r="D623" s="107" t="n">
        <v>926</v>
      </c>
      <c r="E623" s="35" t="s">
        <v>52</v>
      </c>
      <c r="F623" s="35" t="s">
        <v>33</v>
      </c>
      <c r="G623" s="49" t="n">
        <v>7020010060</v>
      </c>
      <c r="H623" s="75"/>
      <c r="I623" s="140" t="n">
        <f aca="false">SUM(L623:AB623)</f>
        <v>110000</v>
      </c>
      <c r="J623" s="140" t="n">
        <f aca="false">J624</f>
        <v>110000</v>
      </c>
      <c r="K623" s="140" t="n">
        <f aca="false">I623-J623</f>
        <v>0</v>
      </c>
      <c r="L623" s="141"/>
      <c r="M623" s="141"/>
      <c r="N623" s="141"/>
      <c r="O623" s="140"/>
      <c r="P623" s="140"/>
      <c r="Q623" s="140"/>
      <c r="R623" s="140"/>
      <c r="S623" s="140"/>
      <c r="T623" s="140"/>
      <c r="U623" s="140"/>
      <c r="V623" s="140"/>
      <c r="W623" s="140"/>
      <c r="X623" s="140"/>
      <c r="Y623" s="140" t="n">
        <f aca="false">Y624</f>
        <v>110000</v>
      </c>
      <c r="Z623" s="140"/>
      <c r="AA623" s="140"/>
      <c r="AB623" s="142"/>
    </row>
    <row r="624" s="48" customFormat="true" ht="17.6" hidden="false" customHeight="false" outlineLevel="0" collapsed="false">
      <c r="A624" s="76"/>
      <c r="B624" s="110"/>
      <c r="C624" s="34" t="s">
        <v>131</v>
      </c>
      <c r="D624" s="107" t="n">
        <v>926</v>
      </c>
      <c r="E624" s="35" t="s">
        <v>52</v>
      </c>
      <c r="F624" s="35" t="s">
        <v>33</v>
      </c>
      <c r="G624" s="49" t="n">
        <v>7020010060</v>
      </c>
      <c r="H624" s="75" t="n">
        <v>300</v>
      </c>
      <c r="I624" s="140" t="n">
        <f aca="false">SUM(L624:AB624)</f>
        <v>110000</v>
      </c>
      <c r="J624" s="140" t="n">
        <v>110000</v>
      </c>
      <c r="K624" s="140" t="n">
        <f aca="false">I624-J624</f>
        <v>0</v>
      </c>
      <c r="L624" s="141"/>
      <c r="M624" s="141"/>
      <c r="N624" s="141"/>
      <c r="O624" s="140"/>
      <c r="P624" s="140"/>
      <c r="Q624" s="140"/>
      <c r="R624" s="140"/>
      <c r="S624" s="140"/>
      <c r="T624" s="140"/>
      <c r="U624" s="140"/>
      <c r="V624" s="140"/>
      <c r="W624" s="140"/>
      <c r="X624" s="140"/>
      <c r="Y624" s="140" t="n">
        <v>110000</v>
      </c>
      <c r="Z624" s="140"/>
      <c r="AA624" s="140"/>
      <c r="AB624" s="142"/>
    </row>
    <row r="625" s="48" customFormat="true" ht="33.8" hidden="false" customHeight="false" outlineLevel="0" collapsed="false">
      <c r="A625" s="76"/>
      <c r="B625" s="110"/>
      <c r="C625" s="34" t="s">
        <v>354</v>
      </c>
      <c r="D625" s="107" t="n">
        <v>926</v>
      </c>
      <c r="E625" s="35" t="s">
        <v>52</v>
      </c>
      <c r="F625" s="35" t="s">
        <v>33</v>
      </c>
      <c r="G625" s="49" t="n">
        <v>9900000000</v>
      </c>
      <c r="H625" s="75"/>
      <c r="I625" s="140" t="n">
        <f aca="false">SUM(L625:AB625)</f>
        <v>150000</v>
      </c>
      <c r="J625" s="140" t="n">
        <f aca="false">J626</f>
        <v>150000</v>
      </c>
      <c r="K625" s="140" t="n">
        <f aca="false">I625-J625</f>
        <v>0</v>
      </c>
      <c r="L625" s="141"/>
      <c r="M625" s="141"/>
      <c r="N625" s="141"/>
      <c r="O625" s="140" t="n">
        <f aca="false">O626</f>
        <v>150000</v>
      </c>
      <c r="P625" s="140" t="n">
        <f aca="false">P626</f>
        <v>0</v>
      </c>
      <c r="Q625" s="140" t="n">
        <f aca="false">Q626</f>
        <v>0</v>
      </c>
      <c r="R625" s="140" t="n">
        <f aca="false">R626</f>
        <v>0</v>
      </c>
      <c r="S625" s="140" t="n">
        <f aca="false">S626</f>
        <v>0</v>
      </c>
      <c r="T625" s="140" t="n">
        <f aca="false">T626</f>
        <v>0</v>
      </c>
      <c r="U625" s="140" t="n">
        <f aca="false">U626</f>
        <v>0</v>
      </c>
      <c r="V625" s="140" t="n">
        <f aca="false">V626</f>
        <v>0</v>
      </c>
      <c r="W625" s="140" t="n">
        <f aca="false">W626</f>
        <v>0</v>
      </c>
      <c r="X625" s="140" t="n">
        <f aca="false">X626</f>
        <v>0</v>
      </c>
      <c r="Y625" s="140" t="n">
        <f aca="false">Y626</f>
        <v>0</v>
      </c>
      <c r="Z625" s="140" t="n">
        <f aca="false">Z626</f>
        <v>0</v>
      </c>
      <c r="AA625" s="140" t="n">
        <f aca="false">AA626</f>
        <v>0</v>
      </c>
      <c r="AB625" s="142" t="n">
        <f aca="false">AB626</f>
        <v>0</v>
      </c>
    </row>
    <row r="626" s="48" customFormat="true" ht="33.8" hidden="false" customHeight="false" outlineLevel="0" collapsed="false">
      <c r="A626" s="76"/>
      <c r="B626" s="110"/>
      <c r="C626" s="34" t="s">
        <v>356</v>
      </c>
      <c r="D626" s="107" t="n">
        <v>926</v>
      </c>
      <c r="E626" s="35" t="s">
        <v>52</v>
      </c>
      <c r="F626" s="35" t="s">
        <v>33</v>
      </c>
      <c r="G626" s="49" t="n">
        <v>9900010150</v>
      </c>
      <c r="H626" s="75"/>
      <c r="I626" s="140" t="n">
        <f aca="false">SUM(L626:AB626)</f>
        <v>150000</v>
      </c>
      <c r="J626" s="140" t="n">
        <f aca="false">J627</f>
        <v>150000</v>
      </c>
      <c r="K626" s="140" t="n">
        <f aca="false">I626-J626</f>
        <v>0</v>
      </c>
      <c r="L626" s="141"/>
      <c r="M626" s="141"/>
      <c r="N626" s="141"/>
      <c r="O626" s="140" t="n">
        <f aca="false">O627</f>
        <v>150000</v>
      </c>
      <c r="P626" s="140" t="n">
        <f aca="false">P627</f>
        <v>0</v>
      </c>
      <c r="Q626" s="140" t="n">
        <f aca="false">Q627</f>
        <v>0</v>
      </c>
      <c r="R626" s="140" t="n">
        <f aca="false">R627</f>
        <v>0</v>
      </c>
      <c r="S626" s="140" t="n">
        <f aca="false">S627</f>
        <v>0</v>
      </c>
      <c r="T626" s="140" t="n">
        <f aca="false">T627</f>
        <v>0</v>
      </c>
      <c r="U626" s="140" t="n">
        <f aca="false">U627</f>
        <v>0</v>
      </c>
      <c r="V626" s="140" t="n">
        <f aca="false">V627</f>
        <v>0</v>
      </c>
      <c r="W626" s="140" t="n">
        <f aca="false">W627</f>
        <v>0</v>
      </c>
      <c r="X626" s="140" t="n">
        <f aca="false">X627</f>
        <v>0</v>
      </c>
      <c r="Y626" s="140" t="n">
        <f aca="false">Y627</f>
        <v>0</v>
      </c>
      <c r="Z626" s="140" t="n">
        <f aca="false">Z627</f>
        <v>0</v>
      </c>
      <c r="AA626" s="140" t="n">
        <f aca="false">AA627</f>
        <v>0</v>
      </c>
      <c r="AB626" s="142" t="n">
        <f aca="false">AB627</f>
        <v>0</v>
      </c>
    </row>
    <row r="627" s="48" customFormat="true" ht="33.8" hidden="false" customHeight="false" outlineLevel="0" collapsed="false">
      <c r="A627" s="76"/>
      <c r="B627" s="110"/>
      <c r="C627" s="34" t="s">
        <v>167</v>
      </c>
      <c r="D627" s="107" t="n">
        <v>926</v>
      </c>
      <c r="E627" s="35" t="s">
        <v>52</v>
      </c>
      <c r="F627" s="35" t="s">
        <v>33</v>
      </c>
      <c r="G627" s="49" t="n">
        <v>9900010150</v>
      </c>
      <c r="H627" s="75" t="n">
        <v>600</v>
      </c>
      <c r="I627" s="140" t="n">
        <f aca="false">SUM(L627:AB627)</f>
        <v>150000</v>
      </c>
      <c r="J627" s="140" t="n">
        <v>150000</v>
      </c>
      <c r="K627" s="140" t="n">
        <f aca="false">I627-J627</f>
        <v>0</v>
      </c>
      <c r="L627" s="141"/>
      <c r="M627" s="141"/>
      <c r="N627" s="141"/>
      <c r="O627" s="140" t="n">
        <v>150000</v>
      </c>
      <c r="P627" s="140"/>
      <c r="Q627" s="140"/>
      <c r="R627" s="140"/>
      <c r="S627" s="140"/>
      <c r="T627" s="140"/>
      <c r="U627" s="140"/>
      <c r="V627" s="140"/>
      <c r="W627" s="140"/>
      <c r="X627" s="140"/>
      <c r="Y627" s="140"/>
      <c r="Z627" s="140"/>
      <c r="AA627" s="140"/>
      <c r="AB627" s="142"/>
    </row>
    <row r="628" s="48" customFormat="true" ht="17.6" hidden="false" customHeight="false" outlineLevel="0" collapsed="false">
      <c r="A628" s="76"/>
      <c r="B628" s="110"/>
      <c r="C628" s="34" t="s">
        <v>59</v>
      </c>
      <c r="D628" s="107" t="n">
        <v>926</v>
      </c>
      <c r="E628" s="35" t="s">
        <v>42</v>
      </c>
      <c r="F628" s="35" t="s">
        <v>80</v>
      </c>
      <c r="G628" s="49"/>
      <c r="H628" s="75"/>
      <c r="I628" s="140" t="n">
        <f aca="false">SUM(L628:AB628)</f>
        <v>95430642</v>
      </c>
      <c r="J628" s="140" t="n">
        <f aca="false">J629+J644</f>
        <v>94845352.87</v>
      </c>
      <c r="K628" s="140" t="n">
        <f aca="false">I628-J628</f>
        <v>585289.129999995</v>
      </c>
      <c r="L628" s="141" t="n">
        <f aca="false">L629+L644</f>
        <v>87998100</v>
      </c>
      <c r="M628" s="141" t="n">
        <f aca="false">M629+M644</f>
        <v>-110200</v>
      </c>
      <c r="N628" s="141" t="n">
        <f aca="false">N629+N644</f>
        <v>0</v>
      </c>
      <c r="O628" s="140" t="n">
        <f aca="false">O629+O644</f>
        <v>77700</v>
      </c>
      <c r="P628" s="140" t="n">
        <f aca="false">P629+P644</f>
        <v>0</v>
      </c>
      <c r="Q628" s="140" t="n">
        <f aca="false">Q629+Q644</f>
        <v>2347200</v>
      </c>
      <c r="R628" s="140" t="n">
        <f aca="false">R629+R644</f>
        <v>0</v>
      </c>
      <c r="S628" s="140" t="n">
        <f aca="false">S629+S644</f>
        <v>503242</v>
      </c>
      <c r="T628" s="140" t="n">
        <f aca="false">T629+T644</f>
        <v>645000</v>
      </c>
      <c r="U628" s="140" t="n">
        <f aca="false">U629+U644</f>
        <v>1034500</v>
      </c>
      <c r="V628" s="140" t="n">
        <f aca="false">V629+V644</f>
        <v>0</v>
      </c>
      <c r="W628" s="140" t="n">
        <f aca="false">W629+W644</f>
        <v>2450800</v>
      </c>
      <c r="X628" s="140" t="n">
        <f aca="false">X629+X644</f>
        <v>94500</v>
      </c>
      <c r="Y628" s="140" t="n">
        <f aca="false">Y629+Y644</f>
        <v>870300</v>
      </c>
      <c r="Z628" s="140" t="n">
        <f aca="false">Z629+Z644</f>
        <v>359500</v>
      </c>
      <c r="AA628" s="140" t="n">
        <f aca="false">AA629+AA644</f>
        <v>-840000</v>
      </c>
      <c r="AB628" s="142" t="n">
        <f aca="false">AB629+AB644</f>
        <v>0</v>
      </c>
    </row>
    <row r="629" s="48" customFormat="true" ht="17.6" hidden="false" customHeight="false" outlineLevel="0" collapsed="false">
      <c r="A629" s="76"/>
      <c r="B629" s="110"/>
      <c r="C629" s="34" t="s">
        <v>60</v>
      </c>
      <c r="D629" s="107" t="n">
        <v>926</v>
      </c>
      <c r="E629" s="35" t="s">
        <v>42</v>
      </c>
      <c r="F629" s="35" t="s">
        <v>15</v>
      </c>
      <c r="G629" s="49"/>
      <c r="H629" s="75"/>
      <c r="I629" s="140" t="n">
        <f aca="false">SUM(L629:AB629)</f>
        <v>76975000</v>
      </c>
      <c r="J629" s="140" t="n">
        <f aca="false">J630+J641</f>
        <v>76975000</v>
      </c>
      <c r="K629" s="140" t="n">
        <f aca="false">I629-J629</f>
        <v>0</v>
      </c>
      <c r="L629" s="141" t="n">
        <f aca="false">L630</f>
        <v>71284800</v>
      </c>
      <c r="M629" s="141" t="n">
        <f aca="false">M630</f>
        <v>-110200</v>
      </c>
      <c r="N629" s="141" t="n">
        <f aca="false">N630</f>
        <v>0</v>
      </c>
      <c r="O629" s="140" t="n">
        <f aca="false">O630</f>
        <v>0</v>
      </c>
      <c r="P629" s="140" t="n">
        <f aca="false">P630</f>
        <v>0</v>
      </c>
      <c r="Q629" s="140" t="n">
        <f aca="false">Q630</f>
        <v>2194200</v>
      </c>
      <c r="R629" s="140" t="n">
        <f aca="false">R630</f>
        <v>0</v>
      </c>
      <c r="S629" s="140" t="n">
        <f aca="false">S630</f>
        <v>0</v>
      </c>
      <c r="T629" s="140" t="n">
        <f aca="false">T630</f>
        <v>378200</v>
      </c>
      <c r="U629" s="140" t="n">
        <f aca="false">U630</f>
        <v>915000</v>
      </c>
      <c r="V629" s="140" t="n">
        <f aca="false">V630</f>
        <v>0</v>
      </c>
      <c r="W629" s="140" t="n">
        <f aca="false">W630</f>
        <v>2301000</v>
      </c>
      <c r="X629" s="140" t="n">
        <f aca="false">X630</f>
        <v>100000</v>
      </c>
      <c r="Y629" s="140" t="n">
        <f aca="false">Y630</f>
        <v>832000</v>
      </c>
      <c r="Z629" s="140" t="n">
        <f aca="false">Z630+Z641</f>
        <v>0</v>
      </c>
      <c r="AA629" s="140" t="n">
        <f aca="false">AA630+AA641</f>
        <v>-920000</v>
      </c>
      <c r="AB629" s="142" t="n">
        <f aca="false">AB630+AB641</f>
        <v>0</v>
      </c>
    </row>
    <row r="630" s="48" customFormat="true" ht="65.65" hidden="false" customHeight="true" outlineLevel="0" collapsed="false">
      <c r="A630" s="76"/>
      <c r="B630" s="110"/>
      <c r="C630" s="73" t="s">
        <v>204</v>
      </c>
      <c r="D630" s="107" t="n">
        <v>926</v>
      </c>
      <c r="E630" s="35" t="s">
        <v>42</v>
      </c>
      <c r="F630" s="35" t="s">
        <v>15</v>
      </c>
      <c r="G630" s="49" t="n">
        <v>5900000000</v>
      </c>
      <c r="H630" s="75"/>
      <c r="I630" s="140" t="n">
        <f aca="false">SUM(L630:AB630)</f>
        <v>76975000</v>
      </c>
      <c r="J630" s="140" t="n">
        <f aca="false">J631+J636</f>
        <v>76975000</v>
      </c>
      <c r="K630" s="140" t="n">
        <f aca="false">I630-J630</f>
        <v>0</v>
      </c>
      <c r="L630" s="141" t="n">
        <f aca="false">L631+L636</f>
        <v>71284800</v>
      </c>
      <c r="M630" s="141" t="n">
        <f aca="false">M631+M636</f>
        <v>-110200</v>
      </c>
      <c r="N630" s="141" t="n">
        <f aca="false">N631+N636</f>
        <v>0</v>
      </c>
      <c r="O630" s="140" t="n">
        <f aca="false">O631+O636</f>
        <v>0</v>
      </c>
      <c r="P630" s="140" t="n">
        <f aca="false">P631+P636</f>
        <v>0</v>
      </c>
      <c r="Q630" s="140" t="n">
        <f aca="false">Q631+Q636</f>
        <v>2194200</v>
      </c>
      <c r="R630" s="140" t="n">
        <f aca="false">R631+R636</f>
        <v>0</v>
      </c>
      <c r="S630" s="140" t="n">
        <f aca="false">S631+S636</f>
        <v>0</v>
      </c>
      <c r="T630" s="140" t="n">
        <f aca="false">T631+T636</f>
        <v>378200</v>
      </c>
      <c r="U630" s="140" t="n">
        <f aca="false">U631+U636</f>
        <v>915000</v>
      </c>
      <c r="V630" s="140" t="n">
        <f aca="false">V631+V636</f>
        <v>0</v>
      </c>
      <c r="W630" s="140" t="n">
        <f aca="false">W631+W636</f>
        <v>2301000</v>
      </c>
      <c r="X630" s="140" t="n">
        <f aca="false">X631+X636</f>
        <v>100000</v>
      </c>
      <c r="Y630" s="140" t="n">
        <f aca="false">Y631+Y636</f>
        <v>832000</v>
      </c>
      <c r="Z630" s="140" t="n">
        <f aca="false">Z631+Z636</f>
        <v>0</v>
      </c>
      <c r="AA630" s="140" t="n">
        <f aca="false">AA631+AA636</f>
        <v>-920000</v>
      </c>
      <c r="AB630" s="142" t="n">
        <f aca="false">AB631+AB636</f>
        <v>0</v>
      </c>
    </row>
    <row r="631" s="48" customFormat="true" ht="17.6" hidden="false" customHeight="false" outlineLevel="0" collapsed="false">
      <c r="A631" s="76"/>
      <c r="B631" s="110"/>
      <c r="C631" s="34" t="s">
        <v>205</v>
      </c>
      <c r="D631" s="107" t="n">
        <v>926</v>
      </c>
      <c r="E631" s="35" t="s">
        <v>42</v>
      </c>
      <c r="F631" s="35" t="s">
        <v>15</v>
      </c>
      <c r="G631" s="49" t="n">
        <v>5920000000</v>
      </c>
      <c r="H631" s="75"/>
      <c r="I631" s="140" t="n">
        <f aca="false">SUM(L631:AB631)</f>
        <v>52530502.79</v>
      </c>
      <c r="J631" s="140" t="n">
        <f aca="false">J632+J634</f>
        <v>52530502.79</v>
      </c>
      <c r="K631" s="140" t="n">
        <f aca="false">I631-J631</f>
        <v>0</v>
      </c>
      <c r="L631" s="141" t="n">
        <f aca="false">L632</f>
        <v>48133700</v>
      </c>
      <c r="M631" s="141" t="n">
        <f aca="false">M632</f>
        <v>0</v>
      </c>
      <c r="N631" s="141" t="n">
        <f aca="false">N632</f>
        <v>0</v>
      </c>
      <c r="O631" s="140" t="n">
        <f aca="false">O632</f>
        <v>0</v>
      </c>
      <c r="P631" s="140" t="n">
        <f aca="false">P632</f>
        <v>0</v>
      </c>
      <c r="Q631" s="140" t="n">
        <f aca="false">Q632+Q634</f>
        <v>1677700</v>
      </c>
      <c r="R631" s="140" t="n">
        <f aca="false">R632+R633</f>
        <v>0</v>
      </c>
      <c r="S631" s="140" t="n">
        <f aca="false">S632+S633</f>
        <v>0</v>
      </c>
      <c r="T631" s="140" t="n">
        <f aca="false">T632</f>
        <v>378200</v>
      </c>
      <c r="U631" s="140" t="n">
        <f aca="false">U632</f>
        <v>635000</v>
      </c>
      <c r="V631" s="140" t="n">
        <f aca="false">V632+V633</f>
        <v>0</v>
      </c>
      <c r="W631" s="140" t="n">
        <f aca="false">W632+W634</f>
        <v>2174900</v>
      </c>
      <c r="X631" s="140" t="n">
        <f aca="false">X632</f>
        <v>100000</v>
      </c>
      <c r="Y631" s="140" t="n">
        <f aca="false">Y632</f>
        <v>342000</v>
      </c>
      <c r="Z631" s="140" t="n">
        <f aca="false">Z632+Z633</f>
        <v>0</v>
      </c>
      <c r="AA631" s="140" t="n">
        <f aca="false">AA632</f>
        <v>-910997.21</v>
      </c>
      <c r="AB631" s="142" t="n">
        <f aca="false">AB632+AB633</f>
        <v>0</v>
      </c>
    </row>
    <row r="632" s="48" customFormat="true" ht="33.8" hidden="false" customHeight="false" outlineLevel="0" collapsed="false">
      <c r="A632" s="76"/>
      <c r="B632" s="110"/>
      <c r="C632" s="73" t="s">
        <v>128</v>
      </c>
      <c r="D632" s="107" t="n">
        <v>926</v>
      </c>
      <c r="E632" s="35" t="s">
        <v>42</v>
      </c>
      <c r="F632" s="35" t="s">
        <v>15</v>
      </c>
      <c r="G632" s="49" t="n">
        <v>5920000590</v>
      </c>
      <c r="H632" s="75"/>
      <c r="I632" s="140" t="n">
        <f aca="false">SUM(L632:AB632)</f>
        <v>51762317.79</v>
      </c>
      <c r="J632" s="140" t="n">
        <f aca="false">J633</f>
        <v>51762317.79</v>
      </c>
      <c r="K632" s="140" t="n">
        <f aca="false">I632-J632</f>
        <v>0</v>
      </c>
      <c r="L632" s="141" t="n">
        <f aca="false">L633</f>
        <v>48133700</v>
      </c>
      <c r="M632" s="141" t="n">
        <f aca="false">M633</f>
        <v>0</v>
      </c>
      <c r="N632" s="141" t="n">
        <f aca="false">N633</f>
        <v>0</v>
      </c>
      <c r="O632" s="140" t="n">
        <f aca="false">O633</f>
        <v>0</v>
      </c>
      <c r="P632" s="140" t="n">
        <f aca="false">P633</f>
        <v>0</v>
      </c>
      <c r="Q632" s="140" t="n">
        <f aca="false">Q633</f>
        <v>832185</v>
      </c>
      <c r="R632" s="140" t="n">
        <f aca="false">R633</f>
        <v>0</v>
      </c>
      <c r="S632" s="140" t="n">
        <f aca="false">S633</f>
        <v>0</v>
      </c>
      <c r="T632" s="140" t="n">
        <f aca="false">T633</f>
        <v>378200</v>
      </c>
      <c r="U632" s="140" t="n">
        <f aca="false">U633</f>
        <v>635000</v>
      </c>
      <c r="V632" s="140" t="n">
        <f aca="false">V633</f>
        <v>0</v>
      </c>
      <c r="W632" s="140" t="n">
        <f aca="false">W633</f>
        <v>2252230</v>
      </c>
      <c r="X632" s="140" t="n">
        <f aca="false">X633</f>
        <v>100000</v>
      </c>
      <c r="Y632" s="140" t="n">
        <f aca="false">Y633</f>
        <v>342000</v>
      </c>
      <c r="Z632" s="140" t="n">
        <f aca="false">Z633</f>
        <v>0</v>
      </c>
      <c r="AA632" s="140" t="n">
        <f aca="false">AA633</f>
        <v>-910997.21</v>
      </c>
      <c r="AB632" s="142" t="n">
        <f aca="false">AB633</f>
        <v>0</v>
      </c>
    </row>
    <row r="633" s="48" customFormat="true" ht="33.8" hidden="false" customHeight="false" outlineLevel="0" collapsed="false">
      <c r="A633" s="76"/>
      <c r="B633" s="110"/>
      <c r="C633" s="34" t="s">
        <v>167</v>
      </c>
      <c r="D633" s="107" t="n">
        <v>926</v>
      </c>
      <c r="E633" s="35" t="s">
        <v>42</v>
      </c>
      <c r="F633" s="35" t="s">
        <v>15</v>
      </c>
      <c r="G633" s="49" t="n">
        <v>5920000590</v>
      </c>
      <c r="H633" s="75" t="n">
        <v>600</v>
      </c>
      <c r="I633" s="140" t="n">
        <f aca="false">SUM(L633:AB633)</f>
        <v>51762317.79</v>
      </c>
      <c r="J633" s="140" t="n">
        <v>51762317.79</v>
      </c>
      <c r="K633" s="140" t="n">
        <f aca="false">I633-J633</f>
        <v>0</v>
      </c>
      <c r="L633" s="141" t="n">
        <v>48133700</v>
      </c>
      <c r="M633" s="141"/>
      <c r="N633" s="141"/>
      <c r="O633" s="140"/>
      <c r="P633" s="140"/>
      <c r="Q633" s="140" t="n">
        <v>832185</v>
      </c>
      <c r="R633" s="140"/>
      <c r="S633" s="140"/>
      <c r="T633" s="140" t="n">
        <v>378200</v>
      </c>
      <c r="U633" s="140" t="n">
        <v>635000</v>
      </c>
      <c r="V633" s="140"/>
      <c r="W633" s="140" t="n">
        <v>2252230</v>
      </c>
      <c r="X633" s="140" t="n">
        <v>100000</v>
      </c>
      <c r="Y633" s="140" t="n">
        <v>342000</v>
      </c>
      <c r="Z633" s="140"/>
      <c r="AA633" s="140" t="n">
        <v>-910997.21</v>
      </c>
      <c r="AB633" s="142"/>
    </row>
    <row r="634" s="48" customFormat="true" ht="17.6" hidden="false" customHeight="false" outlineLevel="0" collapsed="false">
      <c r="A634" s="76"/>
      <c r="B634" s="110"/>
      <c r="C634" s="34" t="s">
        <v>168</v>
      </c>
      <c r="D634" s="107" t="n">
        <v>926</v>
      </c>
      <c r="E634" s="35" t="s">
        <v>42</v>
      </c>
      <c r="F634" s="35" t="s">
        <v>15</v>
      </c>
      <c r="G634" s="49" t="n">
        <v>5920009010</v>
      </c>
      <c r="H634" s="75"/>
      <c r="I634" s="140" t="n">
        <f aca="false">SUM(L634:AB634)</f>
        <v>768185</v>
      </c>
      <c r="J634" s="140" t="n">
        <f aca="false">J635</f>
        <v>768185</v>
      </c>
      <c r="K634" s="140" t="n">
        <f aca="false">I634-J634</f>
        <v>0</v>
      </c>
      <c r="L634" s="141"/>
      <c r="M634" s="141"/>
      <c r="N634" s="141"/>
      <c r="O634" s="140"/>
      <c r="P634" s="140"/>
      <c r="Q634" s="140" t="n">
        <f aca="false">Q635</f>
        <v>845515</v>
      </c>
      <c r="R634" s="140" t="n">
        <f aca="false">R635</f>
        <v>0</v>
      </c>
      <c r="S634" s="140" t="n">
        <f aca="false">S635</f>
        <v>0</v>
      </c>
      <c r="T634" s="140" t="n">
        <f aca="false">T635</f>
        <v>0</v>
      </c>
      <c r="U634" s="140" t="n">
        <f aca="false">U635</f>
        <v>0</v>
      </c>
      <c r="V634" s="140" t="n">
        <f aca="false">V635</f>
        <v>0</v>
      </c>
      <c r="W634" s="140" t="n">
        <f aca="false">W635</f>
        <v>-77330</v>
      </c>
      <c r="X634" s="140" t="n">
        <f aca="false">X635</f>
        <v>0</v>
      </c>
      <c r="Y634" s="140" t="n">
        <f aca="false">Y635</f>
        <v>0</v>
      </c>
      <c r="Z634" s="140" t="n">
        <f aca="false">Z635</f>
        <v>0</v>
      </c>
      <c r="AA634" s="140" t="n">
        <f aca="false">AA635</f>
        <v>0</v>
      </c>
      <c r="AB634" s="142" t="n">
        <f aca="false">AB635</f>
        <v>0</v>
      </c>
    </row>
    <row r="635" s="48" customFormat="true" ht="33.6" hidden="false" customHeight="false" outlineLevel="0" collapsed="false">
      <c r="A635" s="76"/>
      <c r="B635" s="110"/>
      <c r="C635" s="34" t="s">
        <v>167</v>
      </c>
      <c r="D635" s="107" t="n">
        <v>926</v>
      </c>
      <c r="E635" s="35" t="s">
        <v>42</v>
      </c>
      <c r="F635" s="35" t="s">
        <v>15</v>
      </c>
      <c r="G635" s="49" t="n">
        <v>5920009010</v>
      </c>
      <c r="H635" s="75" t="n">
        <v>600</v>
      </c>
      <c r="I635" s="140" t="n">
        <f aca="false">SUM(L635:AB635)</f>
        <v>768185</v>
      </c>
      <c r="J635" s="140" t="n">
        <v>768185</v>
      </c>
      <c r="K635" s="140" t="n">
        <f aca="false">I635-J635</f>
        <v>0</v>
      </c>
      <c r="L635" s="141"/>
      <c r="M635" s="141"/>
      <c r="N635" s="141"/>
      <c r="O635" s="140"/>
      <c r="P635" s="140"/>
      <c r="Q635" s="140" t="n">
        <v>845515</v>
      </c>
      <c r="R635" s="140"/>
      <c r="S635" s="140"/>
      <c r="T635" s="140"/>
      <c r="U635" s="140"/>
      <c r="V635" s="140"/>
      <c r="W635" s="140" t="n">
        <v>-77330</v>
      </c>
      <c r="X635" s="140"/>
      <c r="Y635" s="140"/>
      <c r="Z635" s="140"/>
      <c r="AA635" s="140"/>
      <c r="AB635" s="142"/>
    </row>
    <row r="636" s="48" customFormat="true" ht="17.6" hidden="false" customHeight="false" outlineLevel="0" collapsed="false">
      <c r="A636" s="76"/>
      <c r="B636" s="110"/>
      <c r="C636" s="34" t="s">
        <v>208</v>
      </c>
      <c r="D636" s="107" t="n">
        <v>926</v>
      </c>
      <c r="E636" s="35" t="s">
        <v>42</v>
      </c>
      <c r="F636" s="35" t="s">
        <v>15</v>
      </c>
      <c r="G636" s="49" t="n">
        <v>5930000000</v>
      </c>
      <c r="H636" s="75"/>
      <c r="I636" s="140" t="n">
        <f aca="false">SUM(L636:AB636)</f>
        <v>24444497.21</v>
      </c>
      <c r="J636" s="140" t="n">
        <f aca="false">J637+J639</f>
        <v>24444497.21</v>
      </c>
      <c r="K636" s="140" t="n">
        <f aca="false">I636-J636</f>
        <v>0</v>
      </c>
      <c r="L636" s="141" t="n">
        <f aca="false">L637+L639</f>
        <v>23151100</v>
      </c>
      <c r="M636" s="141" t="n">
        <f aca="false">M637+M639</f>
        <v>-110200</v>
      </c>
      <c r="N636" s="141" t="n">
        <f aca="false">N637+N639</f>
        <v>0</v>
      </c>
      <c r="O636" s="140" t="n">
        <f aca="false">O637+O639</f>
        <v>0</v>
      </c>
      <c r="P636" s="140" t="n">
        <f aca="false">P637+P639</f>
        <v>0</v>
      </c>
      <c r="Q636" s="140" t="n">
        <f aca="false">Q637+Q639</f>
        <v>516500</v>
      </c>
      <c r="R636" s="140" t="n">
        <f aca="false">R637+R639</f>
        <v>0</v>
      </c>
      <c r="S636" s="140" t="n">
        <f aca="false">S637+S639</f>
        <v>0</v>
      </c>
      <c r="T636" s="140" t="n">
        <f aca="false">T637+T639</f>
        <v>0</v>
      </c>
      <c r="U636" s="140" t="n">
        <f aca="false">U637+U639</f>
        <v>280000</v>
      </c>
      <c r="V636" s="140" t="n">
        <f aca="false">V637+V639</f>
        <v>0</v>
      </c>
      <c r="W636" s="140" t="n">
        <f aca="false">W637+W639</f>
        <v>126100</v>
      </c>
      <c r="X636" s="140" t="n">
        <f aca="false">X637+X639</f>
        <v>0</v>
      </c>
      <c r="Y636" s="140" t="n">
        <f aca="false">Y637+Y639</f>
        <v>490000</v>
      </c>
      <c r="Z636" s="140" t="n">
        <f aca="false">Z637+Z639</f>
        <v>0</v>
      </c>
      <c r="AA636" s="140" t="n">
        <f aca="false">AA637+AA639</f>
        <v>-9002.79</v>
      </c>
      <c r="AB636" s="142" t="n">
        <f aca="false">AB637+AB639</f>
        <v>0</v>
      </c>
    </row>
    <row r="637" s="48" customFormat="true" ht="33.8" hidden="false" customHeight="false" outlineLevel="0" collapsed="false">
      <c r="A637" s="76"/>
      <c r="B637" s="110"/>
      <c r="C637" s="73" t="s">
        <v>128</v>
      </c>
      <c r="D637" s="107" t="n">
        <v>926</v>
      </c>
      <c r="E637" s="35" t="s">
        <v>42</v>
      </c>
      <c r="F637" s="35" t="s">
        <v>15</v>
      </c>
      <c r="G637" s="49" t="n">
        <v>5930000590</v>
      </c>
      <c r="H637" s="75"/>
      <c r="I637" s="140" t="n">
        <f aca="false">SUM(L637:AB637)</f>
        <v>23960677.01</v>
      </c>
      <c r="J637" s="140" t="n">
        <f aca="false">J638</f>
        <v>23960677.01</v>
      </c>
      <c r="K637" s="140" t="n">
        <f aca="false">I637-J637</f>
        <v>0</v>
      </c>
      <c r="L637" s="141" t="n">
        <f aca="false">L638</f>
        <v>22541300</v>
      </c>
      <c r="M637" s="141" t="n">
        <f aca="false">M638</f>
        <v>0</v>
      </c>
      <c r="N637" s="141" t="n">
        <f aca="false">N638</f>
        <v>0</v>
      </c>
      <c r="O637" s="140" t="n">
        <f aca="false">O638</f>
        <v>0</v>
      </c>
      <c r="P637" s="140" t="n">
        <f aca="false">P638</f>
        <v>0</v>
      </c>
      <c r="Q637" s="140" t="n">
        <f aca="false">Q638</f>
        <v>516500</v>
      </c>
      <c r="R637" s="140" t="n">
        <f aca="false">R638</f>
        <v>0</v>
      </c>
      <c r="S637" s="140" t="n">
        <f aca="false">S638</f>
        <v>0</v>
      </c>
      <c r="T637" s="140" t="n">
        <f aca="false">T638</f>
        <v>0</v>
      </c>
      <c r="U637" s="140" t="n">
        <f aca="false">U638</f>
        <v>280000</v>
      </c>
      <c r="V637" s="140" t="n">
        <f aca="false">V638</f>
        <v>0</v>
      </c>
      <c r="W637" s="140" t="n">
        <f aca="false">W638</f>
        <v>141879.8</v>
      </c>
      <c r="X637" s="140" t="n">
        <f aca="false">X638</f>
        <v>0</v>
      </c>
      <c r="Y637" s="140" t="n">
        <f aca="false">Y638</f>
        <v>490000</v>
      </c>
      <c r="Z637" s="140" t="n">
        <f aca="false">Z638</f>
        <v>0</v>
      </c>
      <c r="AA637" s="140" t="n">
        <f aca="false">AA638</f>
        <v>-9002.79</v>
      </c>
      <c r="AB637" s="142" t="n">
        <f aca="false">AB638</f>
        <v>0</v>
      </c>
    </row>
    <row r="638" s="48" customFormat="true" ht="33.8" hidden="false" customHeight="false" outlineLevel="0" collapsed="false">
      <c r="B638" s="110"/>
      <c r="C638" s="34" t="s">
        <v>167</v>
      </c>
      <c r="D638" s="107" t="n">
        <v>926</v>
      </c>
      <c r="E638" s="35" t="s">
        <v>42</v>
      </c>
      <c r="F638" s="35" t="s">
        <v>15</v>
      </c>
      <c r="G638" s="49" t="n">
        <v>5930000590</v>
      </c>
      <c r="H638" s="75" t="n">
        <v>600</v>
      </c>
      <c r="I638" s="140" t="n">
        <f aca="false">SUM(L638:AB638)</f>
        <v>23960677.01</v>
      </c>
      <c r="J638" s="140" t="n">
        <v>23960677.01</v>
      </c>
      <c r="K638" s="140" t="n">
        <f aca="false">I638-J638</f>
        <v>0</v>
      </c>
      <c r="L638" s="141" t="n">
        <v>22541300</v>
      </c>
      <c r="M638" s="141"/>
      <c r="N638" s="141"/>
      <c r="O638" s="140"/>
      <c r="P638" s="140"/>
      <c r="Q638" s="140" t="n">
        <v>516500</v>
      </c>
      <c r="R638" s="140"/>
      <c r="S638" s="140"/>
      <c r="T638" s="140"/>
      <c r="U638" s="140" t="n">
        <v>280000</v>
      </c>
      <c r="V638" s="140"/>
      <c r="W638" s="140" t="n">
        <v>141879.8</v>
      </c>
      <c r="X638" s="140"/>
      <c r="Y638" s="140" t="n">
        <v>490000</v>
      </c>
      <c r="Z638" s="140"/>
      <c r="AA638" s="140" t="n">
        <v>-9002.79</v>
      </c>
      <c r="AB638" s="142"/>
    </row>
    <row r="639" s="48" customFormat="true" ht="17.6" hidden="false" customHeight="false" outlineLevel="0" collapsed="false">
      <c r="B639" s="110"/>
      <c r="C639" s="34" t="s">
        <v>209</v>
      </c>
      <c r="D639" s="107" t="n">
        <v>926</v>
      </c>
      <c r="E639" s="35" t="s">
        <v>42</v>
      </c>
      <c r="F639" s="35" t="s">
        <v>15</v>
      </c>
      <c r="G639" s="49" t="s">
        <v>210</v>
      </c>
      <c r="H639" s="75"/>
      <c r="I639" s="140" t="n">
        <f aca="false">SUM(L639:AB639)</f>
        <v>483820.2</v>
      </c>
      <c r="J639" s="140" t="n">
        <f aca="false">J640</f>
        <v>483820.2</v>
      </c>
      <c r="K639" s="140" t="n">
        <f aca="false">I639-J639</f>
        <v>0</v>
      </c>
      <c r="L639" s="141" t="n">
        <f aca="false">L640</f>
        <v>609800</v>
      </c>
      <c r="M639" s="141" t="n">
        <f aca="false">M640</f>
        <v>-110200</v>
      </c>
      <c r="N639" s="141" t="n">
        <f aca="false">N640</f>
        <v>0</v>
      </c>
      <c r="O639" s="140" t="n">
        <f aca="false">O640</f>
        <v>0</v>
      </c>
      <c r="P639" s="140" t="n">
        <f aca="false">P640</f>
        <v>0</v>
      </c>
      <c r="Q639" s="140" t="n">
        <f aca="false">Q640</f>
        <v>0</v>
      </c>
      <c r="R639" s="140" t="n">
        <f aca="false">R640</f>
        <v>0</v>
      </c>
      <c r="S639" s="140" t="n">
        <f aca="false">S640</f>
        <v>0</v>
      </c>
      <c r="T639" s="140" t="n">
        <f aca="false">T640</f>
        <v>0</v>
      </c>
      <c r="U639" s="140" t="n">
        <f aca="false">U640</f>
        <v>0</v>
      </c>
      <c r="V639" s="140" t="n">
        <f aca="false">V640</f>
        <v>0</v>
      </c>
      <c r="W639" s="140" t="n">
        <f aca="false">W640</f>
        <v>-15779.8</v>
      </c>
      <c r="X639" s="140" t="n">
        <f aca="false">X640</f>
        <v>0</v>
      </c>
      <c r="Y639" s="140" t="n">
        <f aca="false">Y640</f>
        <v>0</v>
      </c>
      <c r="Z639" s="140" t="n">
        <f aca="false">Z640</f>
        <v>0</v>
      </c>
      <c r="AA639" s="140" t="n">
        <f aca="false">AA640</f>
        <v>0</v>
      </c>
      <c r="AB639" s="142" t="n">
        <f aca="false">AB640</f>
        <v>0</v>
      </c>
    </row>
    <row r="640" s="48" customFormat="true" ht="33.8" hidden="false" customHeight="false" outlineLevel="0" collapsed="false">
      <c r="B640" s="110"/>
      <c r="C640" s="34" t="s">
        <v>167</v>
      </c>
      <c r="D640" s="107" t="n">
        <v>926</v>
      </c>
      <c r="E640" s="35" t="s">
        <v>42</v>
      </c>
      <c r="F640" s="35" t="s">
        <v>15</v>
      </c>
      <c r="G640" s="49" t="s">
        <v>210</v>
      </c>
      <c r="H640" s="75" t="n">
        <v>600</v>
      </c>
      <c r="I640" s="140" t="n">
        <f aca="false">SUM(L640:AB640)</f>
        <v>483820.2</v>
      </c>
      <c r="J640" s="140" t="n">
        <v>483820.2</v>
      </c>
      <c r="K640" s="140" t="n">
        <f aca="false">I640-J640</f>
        <v>0</v>
      </c>
      <c r="L640" s="141" t="n">
        <v>609800</v>
      </c>
      <c r="M640" s="141" t="n">
        <v>-110200</v>
      </c>
      <c r="N640" s="141"/>
      <c r="O640" s="140"/>
      <c r="P640" s="140"/>
      <c r="Q640" s="140"/>
      <c r="R640" s="140"/>
      <c r="S640" s="140"/>
      <c r="T640" s="140"/>
      <c r="U640" s="140"/>
      <c r="V640" s="140"/>
      <c r="W640" s="140" t="n">
        <v>-15779.8</v>
      </c>
      <c r="X640" s="140"/>
      <c r="Y640" s="140"/>
      <c r="Z640" s="140"/>
      <c r="AA640" s="140"/>
      <c r="AB640" s="142"/>
    </row>
    <row r="641" s="48" customFormat="true" ht="33.8" hidden="true" customHeight="false" outlineLevel="0" collapsed="false">
      <c r="B641" s="110"/>
      <c r="C641" s="34" t="s">
        <v>354</v>
      </c>
      <c r="D641" s="107" t="n">
        <v>926</v>
      </c>
      <c r="E641" s="35" t="s">
        <v>42</v>
      </c>
      <c r="F641" s="35" t="s">
        <v>15</v>
      </c>
      <c r="G641" s="49" t="n">
        <v>9900000000</v>
      </c>
      <c r="H641" s="75"/>
      <c r="I641" s="140" t="n">
        <f aca="false">SUM(L641:AB641)</f>
        <v>0</v>
      </c>
      <c r="J641" s="140" t="n">
        <f aca="false">J642</f>
        <v>0</v>
      </c>
      <c r="K641" s="140" t="n">
        <f aca="false">I641-J641</f>
        <v>0</v>
      </c>
      <c r="L641" s="141"/>
      <c r="M641" s="141"/>
      <c r="N641" s="141"/>
      <c r="O641" s="140"/>
      <c r="P641" s="140"/>
      <c r="Q641" s="140"/>
      <c r="R641" s="140"/>
      <c r="S641" s="140"/>
      <c r="T641" s="140"/>
      <c r="U641" s="140"/>
      <c r="V641" s="140"/>
      <c r="W641" s="140"/>
      <c r="X641" s="140"/>
      <c r="Y641" s="140"/>
      <c r="Z641" s="140" t="n">
        <f aca="false">Z642</f>
        <v>0</v>
      </c>
      <c r="AA641" s="140" t="n">
        <f aca="false">AA642</f>
        <v>0</v>
      </c>
      <c r="AB641" s="142" t="n">
        <f aca="false">AB642</f>
        <v>0</v>
      </c>
    </row>
    <row r="642" s="48" customFormat="true" ht="17.6" hidden="true" customHeight="false" outlineLevel="0" collapsed="false">
      <c r="B642" s="110"/>
      <c r="C642" s="34" t="s">
        <v>360</v>
      </c>
      <c r="D642" s="107" t="n">
        <v>926</v>
      </c>
      <c r="E642" s="35" t="s">
        <v>42</v>
      </c>
      <c r="F642" s="35" t="s">
        <v>15</v>
      </c>
      <c r="G642" s="49" t="n">
        <v>9900010790</v>
      </c>
      <c r="H642" s="75"/>
      <c r="I642" s="140" t="n">
        <f aca="false">SUM(L642:AB642)</f>
        <v>0</v>
      </c>
      <c r="J642" s="140" t="n">
        <f aca="false">J643</f>
        <v>0</v>
      </c>
      <c r="K642" s="140" t="n">
        <f aca="false">I642-J642</f>
        <v>0</v>
      </c>
      <c r="L642" s="141"/>
      <c r="M642" s="141"/>
      <c r="N642" s="141"/>
      <c r="O642" s="140"/>
      <c r="P642" s="140"/>
      <c r="Q642" s="140"/>
      <c r="R642" s="140"/>
      <c r="S642" s="140"/>
      <c r="T642" s="140"/>
      <c r="U642" s="140"/>
      <c r="V642" s="140"/>
      <c r="W642" s="140"/>
      <c r="X642" s="140"/>
      <c r="Y642" s="140"/>
      <c r="Z642" s="140" t="n">
        <f aca="false">Z643</f>
        <v>0</v>
      </c>
      <c r="AA642" s="140" t="n">
        <f aca="false">AA643</f>
        <v>0</v>
      </c>
      <c r="AB642" s="142" t="n">
        <f aca="false">AB643</f>
        <v>0</v>
      </c>
    </row>
    <row r="643" s="48" customFormat="true" ht="33.6" hidden="true" customHeight="false" outlineLevel="0" collapsed="false">
      <c r="B643" s="110"/>
      <c r="C643" s="34" t="s">
        <v>167</v>
      </c>
      <c r="D643" s="107" t="n">
        <v>926</v>
      </c>
      <c r="E643" s="35" t="s">
        <v>42</v>
      </c>
      <c r="F643" s="35" t="s">
        <v>15</v>
      </c>
      <c r="G643" s="49" t="n">
        <v>9900010790</v>
      </c>
      <c r="H643" s="75" t="n">
        <v>600</v>
      </c>
      <c r="I643" s="140" t="n">
        <f aca="false">SUM(L643:AB643)</f>
        <v>0</v>
      </c>
      <c r="J643" s="140"/>
      <c r="K643" s="140" t="n">
        <f aca="false">I643-J643</f>
        <v>0</v>
      </c>
      <c r="L643" s="141"/>
      <c r="M643" s="141"/>
      <c r="N643" s="141"/>
      <c r="O643" s="140"/>
      <c r="P643" s="140"/>
      <c r="Q643" s="140"/>
      <c r="R643" s="140"/>
      <c r="S643" s="140"/>
      <c r="T643" s="140"/>
      <c r="U643" s="140"/>
      <c r="V643" s="140"/>
      <c r="W643" s="140"/>
      <c r="X643" s="140"/>
      <c r="Y643" s="140"/>
      <c r="Z643" s="140"/>
      <c r="AA643" s="140"/>
      <c r="AB643" s="142"/>
    </row>
    <row r="644" s="48" customFormat="true" ht="17.6" hidden="false" customHeight="false" outlineLevel="0" collapsed="false">
      <c r="B644" s="110"/>
      <c r="C644" s="34" t="s">
        <v>61</v>
      </c>
      <c r="D644" s="107" t="n">
        <v>926</v>
      </c>
      <c r="E644" s="35" t="s">
        <v>42</v>
      </c>
      <c r="F644" s="35" t="s">
        <v>21</v>
      </c>
      <c r="G644" s="49"/>
      <c r="H644" s="75"/>
      <c r="I644" s="140" t="n">
        <f aca="false">SUM(L644:AB644)</f>
        <v>18455642</v>
      </c>
      <c r="J644" s="140" t="n">
        <f aca="false">J645+J650+J672+J656+J663+J667+J676</f>
        <v>17870352.87</v>
      </c>
      <c r="K644" s="140" t="n">
        <f aca="false">I644-J644</f>
        <v>585289.130000003</v>
      </c>
      <c r="L644" s="141" t="n">
        <f aca="false">L645+L650+L672+L656+L663+L667+L676</f>
        <v>16713300</v>
      </c>
      <c r="M644" s="141" t="n">
        <f aca="false">M645+M650+M672+M656+M663+M667+M676</f>
        <v>0</v>
      </c>
      <c r="N644" s="141" t="n">
        <f aca="false">N645+N650+N672+N656+N663+N667+N676</f>
        <v>0</v>
      </c>
      <c r="O644" s="140" t="n">
        <f aca="false">O645+O650+O672+O656+O663+O667+O676</f>
        <v>77700</v>
      </c>
      <c r="P644" s="140" t="n">
        <f aca="false">P645+P650+P672+P656+P663+P667+P676</f>
        <v>0</v>
      </c>
      <c r="Q644" s="140" t="n">
        <f aca="false">Q645+Q650+Q672+Q656+Q663+Q667+Q676</f>
        <v>153000</v>
      </c>
      <c r="R644" s="140" t="n">
        <f aca="false">R645+R650+R672+R656+R663+R667+R676</f>
        <v>0</v>
      </c>
      <c r="S644" s="140" t="n">
        <f aca="false">S645+S650+S672+S656+S663+S667+S676</f>
        <v>503242</v>
      </c>
      <c r="T644" s="140" t="n">
        <f aca="false">T645+T650+T672+T656+T663+T667+T676</f>
        <v>266800</v>
      </c>
      <c r="U644" s="140" t="n">
        <f aca="false">U645+U650+U672+U656+U663+U667+U676</f>
        <v>119500</v>
      </c>
      <c r="V644" s="140" t="n">
        <f aca="false">V645+V650+V672+V656+V663+V667+V676</f>
        <v>0</v>
      </c>
      <c r="W644" s="140" t="n">
        <f aca="false">W645+W650+W672+W656+W663+W667+W676</f>
        <v>149800</v>
      </c>
      <c r="X644" s="140" t="n">
        <f aca="false">X645+X650+X672+X656+X663+X667+X676</f>
        <v>-5500</v>
      </c>
      <c r="Y644" s="140" t="n">
        <f aca="false">Y645+Y650+Y672+Y656+Y663+Y667+Y676</f>
        <v>38300</v>
      </c>
      <c r="Z644" s="140" t="n">
        <f aca="false">Z645+Z650+Z672+Z656+Z663+Z667+Z676</f>
        <v>359500</v>
      </c>
      <c r="AA644" s="140" t="n">
        <f aca="false">AA645+AA650+AA672+AA656+AA663+AA667+AA676</f>
        <v>80000</v>
      </c>
      <c r="AB644" s="142" t="n">
        <f aca="false">AB645+AB650+AB672+AB656+AB663+AB667+AB676</f>
        <v>0</v>
      </c>
    </row>
    <row r="645" s="48" customFormat="true" ht="33.8" hidden="false" customHeight="false" outlineLevel="0" collapsed="false">
      <c r="B645" s="110"/>
      <c r="C645" s="34" t="s">
        <v>95</v>
      </c>
      <c r="D645" s="107" t="n">
        <v>926</v>
      </c>
      <c r="E645" s="35" t="s">
        <v>42</v>
      </c>
      <c r="F645" s="35" t="s">
        <v>21</v>
      </c>
      <c r="G645" s="49" t="n">
        <v>5000000000</v>
      </c>
      <c r="H645" s="75"/>
      <c r="I645" s="140" t="n">
        <f aca="false">SUM(L645:AB645)</f>
        <v>3703642</v>
      </c>
      <c r="J645" s="140" t="n">
        <f aca="false">J646</f>
        <v>3698149.77</v>
      </c>
      <c r="K645" s="140" t="n">
        <f aca="false">I645-J645</f>
        <v>5492.22999999998</v>
      </c>
      <c r="L645" s="141" t="n">
        <f aca="false">L646</f>
        <v>3187900</v>
      </c>
      <c r="M645" s="141" t="n">
        <f aca="false">M646</f>
        <v>0</v>
      </c>
      <c r="N645" s="141" t="n">
        <f aca="false">N646</f>
        <v>0</v>
      </c>
      <c r="O645" s="140" t="n">
        <f aca="false">O646</f>
        <v>0</v>
      </c>
      <c r="P645" s="140" t="n">
        <f aca="false">P646</f>
        <v>0</v>
      </c>
      <c r="Q645" s="140" t="n">
        <f aca="false">Q646</f>
        <v>0</v>
      </c>
      <c r="R645" s="140" t="n">
        <f aca="false">R646</f>
        <v>0</v>
      </c>
      <c r="S645" s="140" t="n">
        <f aca="false">S646</f>
        <v>503242</v>
      </c>
      <c r="T645" s="140" t="n">
        <f aca="false">T646</f>
        <v>20700</v>
      </c>
      <c r="U645" s="140" t="n">
        <f aca="false">U646</f>
        <v>0</v>
      </c>
      <c r="V645" s="140" t="n">
        <f aca="false">V646</f>
        <v>0</v>
      </c>
      <c r="W645" s="140" t="n">
        <f aca="false">W646</f>
        <v>0</v>
      </c>
      <c r="X645" s="140" t="n">
        <f aca="false">X646</f>
        <v>0</v>
      </c>
      <c r="Y645" s="140" t="n">
        <f aca="false">Y646</f>
        <v>-1600</v>
      </c>
      <c r="Z645" s="140" t="n">
        <f aca="false">Z646</f>
        <v>-6600</v>
      </c>
      <c r="AA645" s="140" t="n">
        <f aca="false">AA646</f>
        <v>0</v>
      </c>
      <c r="AB645" s="142" t="n">
        <f aca="false">AB646</f>
        <v>0</v>
      </c>
    </row>
    <row r="646" s="48" customFormat="true" ht="33.8" hidden="false" customHeight="false" outlineLevel="0" collapsed="false">
      <c r="B646" s="110"/>
      <c r="C646" s="34" t="s">
        <v>103</v>
      </c>
      <c r="D646" s="107" t="n">
        <v>926</v>
      </c>
      <c r="E646" s="35" t="s">
        <v>42</v>
      </c>
      <c r="F646" s="35" t="s">
        <v>21</v>
      </c>
      <c r="G646" s="49" t="n">
        <v>5020000000</v>
      </c>
      <c r="H646" s="75"/>
      <c r="I646" s="140" t="n">
        <f aca="false">SUM(L646:AB646)</f>
        <v>3703642</v>
      </c>
      <c r="J646" s="140" t="n">
        <f aca="false">J647</f>
        <v>3698149.77</v>
      </c>
      <c r="K646" s="140" t="n">
        <f aca="false">I646-J646</f>
        <v>5492.22999999998</v>
      </c>
      <c r="L646" s="141" t="n">
        <f aca="false">L647</f>
        <v>3187900</v>
      </c>
      <c r="M646" s="141" t="n">
        <f aca="false">M647</f>
        <v>0</v>
      </c>
      <c r="N646" s="141" t="n">
        <f aca="false">N647</f>
        <v>0</v>
      </c>
      <c r="O646" s="140" t="n">
        <f aca="false">O647</f>
        <v>0</v>
      </c>
      <c r="P646" s="140" t="n">
        <f aca="false">P647</f>
        <v>0</v>
      </c>
      <c r="Q646" s="140" t="n">
        <f aca="false">Q647</f>
        <v>0</v>
      </c>
      <c r="R646" s="140" t="n">
        <f aca="false">R647</f>
        <v>0</v>
      </c>
      <c r="S646" s="140" t="n">
        <f aca="false">S647</f>
        <v>503242</v>
      </c>
      <c r="T646" s="140" t="n">
        <f aca="false">T647</f>
        <v>20700</v>
      </c>
      <c r="U646" s="140" t="n">
        <f aca="false">U647</f>
        <v>0</v>
      </c>
      <c r="V646" s="140" t="n">
        <f aca="false">V647</f>
        <v>0</v>
      </c>
      <c r="W646" s="140" t="n">
        <f aca="false">W647</f>
        <v>0</v>
      </c>
      <c r="X646" s="140" t="n">
        <f aca="false">X647</f>
        <v>0</v>
      </c>
      <c r="Y646" s="140" t="n">
        <f aca="false">Y647</f>
        <v>-1600</v>
      </c>
      <c r="Z646" s="140" t="n">
        <f aca="false">Z647</f>
        <v>-6600</v>
      </c>
      <c r="AA646" s="140" t="n">
        <f aca="false">AA647</f>
        <v>0</v>
      </c>
      <c r="AB646" s="142" t="n">
        <f aca="false">AB647</f>
        <v>0</v>
      </c>
    </row>
    <row r="647" s="48" customFormat="true" ht="33.8" hidden="false" customHeight="false" outlineLevel="0" collapsed="false">
      <c r="B647" s="110"/>
      <c r="C647" s="34" t="s">
        <v>97</v>
      </c>
      <c r="D647" s="107" t="n">
        <v>926</v>
      </c>
      <c r="E647" s="35" t="s">
        <v>42</v>
      </c>
      <c r="F647" s="35" t="s">
        <v>21</v>
      </c>
      <c r="G647" s="49" t="n">
        <v>5020000190</v>
      </c>
      <c r="H647" s="75"/>
      <c r="I647" s="140" t="n">
        <f aca="false">SUM(L647:AB647)</f>
        <v>3703642</v>
      </c>
      <c r="J647" s="140" t="n">
        <f aca="false">J648+J649</f>
        <v>3698149.77</v>
      </c>
      <c r="K647" s="140" t="n">
        <f aca="false">I647-J647</f>
        <v>5492.22999999998</v>
      </c>
      <c r="L647" s="141" t="n">
        <f aca="false">L648+L649</f>
        <v>3187900</v>
      </c>
      <c r="M647" s="141" t="n">
        <f aca="false">M648+M649</f>
        <v>0</v>
      </c>
      <c r="N647" s="141" t="n">
        <f aca="false">N648+N649</f>
        <v>0</v>
      </c>
      <c r="O647" s="140" t="n">
        <f aca="false">O648+O649</f>
        <v>0</v>
      </c>
      <c r="P647" s="140" t="n">
        <f aca="false">P648+P649</f>
        <v>0</v>
      </c>
      <c r="Q647" s="140" t="n">
        <f aca="false">Q648+Q649</f>
        <v>0</v>
      </c>
      <c r="R647" s="140" t="n">
        <f aca="false">R648+R649</f>
        <v>0</v>
      </c>
      <c r="S647" s="140" t="n">
        <f aca="false">S648+S649</f>
        <v>503242</v>
      </c>
      <c r="T647" s="140" t="n">
        <f aca="false">T648+T649</f>
        <v>20700</v>
      </c>
      <c r="U647" s="140" t="n">
        <f aca="false">U648+U649</f>
        <v>0</v>
      </c>
      <c r="V647" s="140" t="n">
        <f aca="false">V648+V649</f>
        <v>0</v>
      </c>
      <c r="W647" s="140" t="n">
        <f aca="false">W648+W649</f>
        <v>0</v>
      </c>
      <c r="X647" s="140" t="n">
        <f aca="false">X648+X649</f>
        <v>0</v>
      </c>
      <c r="Y647" s="140" t="n">
        <f aca="false">Y648+Y649</f>
        <v>-1600</v>
      </c>
      <c r="Z647" s="140" t="n">
        <f aca="false">Z648+Z649</f>
        <v>-6600</v>
      </c>
      <c r="AA647" s="140" t="n">
        <f aca="false">AA648+AA649</f>
        <v>0</v>
      </c>
      <c r="AB647" s="142" t="n">
        <f aca="false">AB648+AB649</f>
        <v>0</v>
      </c>
    </row>
    <row r="648" s="48" customFormat="true" ht="64.65" hidden="false" customHeight="false" outlineLevel="0" collapsed="false">
      <c r="B648" s="110"/>
      <c r="C648" s="34" t="s">
        <v>98</v>
      </c>
      <c r="D648" s="107" t="n">
        <v>926</v>
      </c>
      <c r="E648" s="35" t="s">
        <v>42</v>
      </c>
      <c r="F648" s="35" t="s">
        <v>21</v>
      </c>
      <c r="G648" s="49" t="n">
        <v>5020000190</v>
      </c>
      <c r="H648" s="75" t="n">
        <v>100</v>
      </c>
      <c r="I648" s="140" t="n">
        <f aca="false">SUM(L648:AB648)</f>
        <v>3703642</v>
      </c>
      <c r="J648" s="140" t="n">
        <v>3698149.77</v>
      </c>
      <c r="K648" s="140" t="n">
        <f aca="false">I648-J648</f>
        <v>5492.22999999998</v>
      </c>
      <c r="L648" s="141" t="n">
        <v>3186300</v>
      </c>
      <c r="M648" s="141"/>
      <c r="N648" s="141"/>
      <c r="O648" s="140"/>
      <c r="P648" s="140"/>
      <c r="Q648" s="140"/>
      <c r="R648" s="140"/>
      <c r="S648" s="140" t="n">
        <v>503242</v>
      </c>
      <c r="T648" s="140" t="n">
        <v>20700</v>
      </c>
      <c r="U648" s="140"/>
      <c r="V648" s="140"/>
      <c r="W648" s="140"/>
      <c r="X648" s="140"/>
      <c r="Y648" s="140"/>
      <c r="Z648" s="140" t="n">
        <v>-6600</v>
      </c>
      <c r="AA648" s="140"/>
      <c r="AB648" s="142"/>
    </row>
    <row r="649" s="48" customFormat="true" ht="17.6" hidden="true" customHeight="false" outlineLevel="0" collapsed="false">
      <c r="B649" s="110"/>
      <c r="C649" s="34" t="s">
        <v>104</v>
      </c>
      <c r="D649" s="107" t="n">
        <v>926</v>
      </c>
      <c r="E649" s="35" t="s">
        <v>42</v>
      </c>
      <c r="F649" s="35" t="s">
        <v>21</v>
      </c>
      <c r="G649" s="49" t="n">
        <v>5020000190</v>
      </c>
      <c r="H649" s="75" t="n">
        <v>800</v>
      </c>
      <c r="I649" s="140" t="n">
        <f aca="false">SUM(L649:AB649)</f>
        <v>0</v>
      </c>
      <c r="J649" s="140"/>
      <c r="K649" s="140"/>
      <c r="L649" s="141" t="n">
        <v>1600</v>
      </c>
      <c r="M649" s="141"/>
      <c r="N649" s="141"/>
      <c r="O649" s="140"/>
      <c r="P649" s="140"/>
      <c r="Q649" s="140"/>
      <c r="R649" s="140"/>
      <c r="S649" s="140"/>
      <c r="T649" s="140"/>
      <c r="U649" s="140"/>
      <c r="V649" s="140"/>
      <c r="W649" s="140"/>
      <c r="X649" s="140"/>
      <c r="Y649" s="140" t="n">
        <v>-1600</v>
      </c>
      <c r="Z649" s="140"/>
      <c r="AA649" s="140"/>
      <c r="AB649" s="142"/>
    </row>
    <row r="650" s="48" customFormat="true" ht="33.6" hidden="false" customHeight="false" outlineLevel="0" collapsed="false">
      <c r="B650" s="110"/>
      <c r="C650" s="34" t="s">
        <v>126</v>
      </c>
      <c r="D650" s="107" t="n">
        <v>926</v>
      </c>
      <c r="E650" s="35" t="s">
        <v>42</v>
      </c>
      <c r="F650" s="35" t="s">
        <v>21</v>
      </c>
      <c r="G650" s="49" t="n">
        <v>5200000000</v>
      </c>
      <c r="H650" s="75"/>
      <c r="I650" s="140" t="n">
        <f aca="false">SUM(L650:AB650)</f>
        <v>13389600</v>
      </c>
      <c r="J650" s="140" t="n">
        <f aca="false">J651</f>
        <v>12852883.1</v>
      </c>
      <c r="K650" s="140" t="n">
        <f aca="false">I650-J650</f>
        <v>536716.9</v>
      </c>
      <c r="L650" s="141" t="n">
        <f aca="false">L651</f>
        <v>10613200</v>
      </c>
      <c r="M650" s="141" t="n">
        <f aca="false">M651</f>
        <v>0</v>
      </c>
      <c r="N650" s="141" t="n">
        <f aca="false">N651</f>
        <v>0</v>
      </c>
      <c r="O650" s="140" t="n">
        <f aca="false">O651</f>
        <v>0</v>
      </c>
      <c r="P650" s="140" t="n">
        <f aca="false">P651</f>
        <v>0</v>
      </c>
      <c r="Q650" s="140" t="n">
        <f aca="false">Q651</f>
        <v>153000</v>
      </c>
      <c r="R650" s="140" t="n">
        <f aca="false">R651</f>
        <v>0</v>
      </c>
      <c r="S650" s="140" t="n">
        <f aca="false">S651</f>
        <v>0</v>
      </c>
      <c r="T650" s="140" t="n">
        <f aca="false">T651</f>
        <v>246100</v>
      </c>
      <c r="U650" s="140" t="n">
        <f aca="false">U651</f>
        <v>119500</v>
      </c>
      <c r="V650" s="140" t="n">
        <f aca="false">V651</f>
        <v>0</v>
      </c>
      <c r="W650" s="140" t="n">
        <f aca="false">W651</f>
        <v>149800</v>
      </c>
      <c r="X650" s="140" t="n">
        <f aca="false">X651</f>
        <v>450000</v>
      </c>
      <c r="Y650" s="140" t="n">
        <f aca="false">Y651</f>
        <v>1211900</v>
      </c>
      <c r="Z650" s="140" t="n">
        <f aca="false">Z651</f>
        <v>366100</v>
      </c>
      <c r="AA650" s="140" t="n">
        <f aca="false">AA651</f>
        <v>80000</v>
      </c>
      <c r="AB650" s="142" t="n">
        <f aca="false">AB651</f>
        <v>0</v>
      </c>
    </row>
    <row r="651" s="48" customFormat="true" ht="17.6" hidden="false" customHeight="false" outlineLevel="0" collapsed="false">
      <c r="B651" s="110"/>
      <c r="C651" s="34" t="s">
        <v>134</v>
      </c>
      <c r="D651" s="107" t="n">
        <v>926</v>
      </c>
      <c r="E651" s="35" t="s">
        <v>42</v>
      </c>
      <c r="F651" s="35" t="s">
        <v>21</v>
      </c>
      <c r="G651" s="49" t="n">
        <v>5250000000</v>
      </c>
      <c r="H651" s="75"/>
      <c r="I651" s="140" t="n">
        <f aca="false">SUM(L651:AB651)</f>
        <v>13389600</v>
      </c>
      <c r="J651" s="140" t="n">
        <f aca="false">J652</f>
        <v>12852883.1</v>
      </c>
      <c r="K651" s="140" t="n">
        <f aca="false">I651-J651</f>
        <v>536716.9</v>
      </c>
      <c r="L651" s="141" t="n">
        <f aca="false">L652</f>
        <v>10613200</v>
      </c>
      <c r="M651" s="141" t="n">
        <f aca="false">M652</f>
        <v>0</v>
      </c>
      <c r="N651" s="141" t="n">
        <f aca="false">N652</f>
        <v>0</v>
      </c>
      <c r="O651" s="140" t="n">
        <f aca="false">O652</f>
        <v>0</v>
      </c>
      <c r="P651" s="140" t="n">
        <f aca="false">P652</f>
        <v>0</v>
      </c>
      <c r="Q651" s="140" t="n">
        <f aca="false">Q652</f>
        <v>153000</v>
      </c>
      <c r="R651" s="140" t="n">
        <f aca="false">R652</f>
        <v>0</v>
      </c>
      <c r="S651" s="140" t="n">
        <f aca="false">S652</f>
        <v>0</v>
      </c>
      <c r="T651" s="140" t="n">
        <f aca="false">T652</f>
        <v>246100</v>
      </c>
      <c r="U651" s="140" t="n">
        <f aca="false">U652</f>
        <v>119500</v>
      </c>
      <c r="V651" s="140" t="n">
        <f aca="false">V652</f>
        <v>0</v>
      </c>
      <c r="W651" s="140" t="n">
        <f aca="false">W652</f>
        <v>149800</v>
      </c>
      <c r="X651" s="140" t="n">
        <f aca="false">X652</f>
        <v>450000</v>
      </c>
      <c r="Y651" s="140" t="n">
        <f aca="false">Y652</f>
        <v>1211900</v>
      </c>
      <c r="Z651" s="140" t="n">
        <f aca="false">Z652</f>
        <v>366100</v>
      </c>
      <c r="AA651" s="140" t="n">
        <f aca="false">AA652</f>
        <v>80000</v>
      </c>
      <c r="AB651" s="142" t="n">
        <f aca="false">AB652</f>
        <v>0</v>
      </c>
    </row>
    <row r="652" s="48" customFormat="true" ht="33.6" hidden="false" customHeight="false" outlineLevel="0" collapsed="false">
      <c r="B652" s="110"/>
      <c r="C652" s="73" t="s">
        <v>128</v>
      </c>
      <c r="D652" s="107" t="n">
        <v>926</v>
      </c>
      <c r="E652" s="35" t="s">
        <v>42</v>
      </c>
      <c r="F652" s="35" t="s">
        <v>21</v>
      </c>
      <c r="G652" s="49" t="n">
        <v>5250000590</v>
      </c>
      <c r="H652" s="75"/>
      <c r="I652" s="140" t="n">
        <f aca="false">SUM(L652:AB652)</f>
        <v>13389600</v>
      </c>
      <c r="J652" s="140" t="n">
        <f aca="false">J653+J654+J655</f>
        <v>12852883.1</v>
      </c>
      <c r="K652" s="140" t="n">
        <f aca="false">I652-J652</f>
        <v>536716.9</v>
      </c>
      <c r="L652" s="141" t="n">
        <f aca="false">L653+L654+L655</f>
        <v>10613200</v>
      </c>
      <c r="M652" s="141" t="n">
        <f aca="false">M653+M654+M655</f>
        <v>0</v>
      </c>
      <c r="N652" s="141" t="n">
        <f aca="false">N653+N654+N655</f>
        <v>0</v>
      </c>
      <c r="O652" s="140" t="n">
        <f aca="false">O653+O654+O655</f>
        <v>0</v>
      </c>
      <c r="P652" s="140" t="n">
        <f aca="false">P653+P654+P655</f>
        <v>0</v>
      </c>
      <c r="Q652" s="140" t="n">
        <f aca="false">Q653+Q654+Q655</f>
        <v>153000</v>
      </c>
      <c r="R652" s="140" t="n">
        <f aca="false">R653+R654+R655</f>
        <v>0</v>
      </c>
      <c r="S652" s="140" t="n">
        <f aca="false">S653+S654+S655</f>
        <v>0</v>
      </c>
      <c r="T652" s="140" t="n">
        <f aca="false">T653+T654+T655</f>
        <v>246100</v>
      </c>
      <c r="U652" s="140" t="n">
        <f aca="false">U653+U654+U655</f>
        <v>119500</v>
      </c>
      <c r="V652" s="140" t="n">
        <f aca="false">V653+V654+V655</f>
        <v>0</v>
      </c>
      <c r="W652" s="140" t="n">
        <f aca="false">W653+W654+W655</f>
        <v>149800</v>
      </c>
      <c r="X652" s="140" t="n">
        <f aca="false">X653+X654+X655</f>
        <v>450000</v>
      </c>
      <c r="Y652" s="140" t="n">
        <f aca="false">Y653+Y654+Y655</f>
        <v>1211900</v>
      </c>
      <c r="Z652" s="140" t="n">
        <f aca="false">Z653+Z654+Z655</f>
        <v>366100</v>
      </c>
      <c r="AA652" s="140" t="n">
        <f aca="false">AA653+AA654+AA655</f>
        <v>80000</v>
      </c>
      <c r="AB652" s="142" t="n">
        <f aca="false">AB653+AB654+AB655</f>
        <v>0</v>
      </c>
    </row>
    <row r="653" s="48" customFormat="true" ht="64.65" hidden="false" customHeight="false" outlineLevel="0" collapsed="false">
      <c r="B653" s="110"/>
      <c r="C653" s="34" t="s">
        <v>98</v>
      </c>
      <c r="D653" s="107" t="n">
        <v>926</v>
      </c>
      <c r="E653" s="35" t="s">
        <v>42</v>
      </c>
      <c r="F653" s="35" t="s">
        <v>21</v>
      </c>
      <c r="G653" s="49" t="n">
        <v>5250000590</v>
      </c>
      <c r="H653" s="75" t="n">
        <v>100</v>
      </c>
      <c r="I653" s="140" t="n">
        <f aca="false">SUM(L653:AB653)</f>
        <v>10002200</v>
      </c>
      <c r="J653" s="140" t="n">
        <v>9921706.94</v>
      </c>
      <c r="K653" s="140" t="n">
        <f aca="false">I653-J653</f>
        <v>80493.0600000005</v>
      </c>
      <c r="L653" s="141" t="n">
        <v>8278900</v>
      </c>
      <c r="M653" s="141"/>
      <c r="N653" s="141"/>
      <c r="O653" s="140"/>
      <c r="P653" s="140"/>
      <c r="Q653" s="140" t="n">
        <v>135000</v>
      </c>
      <c r="R653" s="140"/>
      <c r="S653" s="140"/>
      <c r="T653" s="140" t="n">
        <v>246100</v>
      </c>
      <c r="U653" s="140" t="n">
        <v>119500</v>
      </c>
      <c r="V653" s="140"/>
      <c r="W653" s="140" t="n">
        <v>149800</v>
      </c>
      <c r="X653" s="140" t="n">
        <v>-100000</v>
      </c>
      <c r="Y653" s="140" t="n">
        <v>1211900</v>
      </c>
      <c r="Z653" s="140" t="n">
        <v>-39000</v>
      </c>
      <c r="AA653" s="140"/>
      <c r="AB653" s="142"/>
    </row>
    <row r="654" s="48" customFormat="true" ht="33.6" hidden="false" customHeight="false" outlineLevel="0" collapsed="false">
      <c r="B654" s="110"/>
      <c r="C654" s="34" t="s">
        <v>101</v>
      </c>
      <c r="D654" s="107" t="n">
        <v>926</v>
      </c>
      <c r="E654" s="35" t="s">
        <v>42</v>
      </c>
      <c r="F654" s="35" t="s">
        <v>21</v>
      </c>
      <c r="G654" s="49" t="n">
        <v>5250000590</v>
      </c>
      <c r="H654" s="75" t="n">
        <v>200</v>
      </c>
      <c r="I654" s="140" t="n">
        <f aca="false">SUM(L654:AB654)</f>
        <v>3368887.24</v>
      </c>
      <c r="J654" s="140" t="n">
        <v>2912663.4</v>
      </c>
      <c r="K654" s="140" t="n">
        <f aca="false">I654-J654</f>
        <v>456223.84</v>
      </c>
      <c r="L654" s="141" t="n">
        <v>2314300</v>
      </c>
      <c r="M654" s="141"/>
      <c r="N654" s="141"/>
      <c r="O654" s="140"/>
      <c r="P654" s="140"/>
      <c r="Q654" s="140" t="n">
        <v>18000</v>
      </c>
      <c r="R654" s="140"/>
      <c r="S654" s="140"/>
      <c r="T654" s="140"/>
      <c r="U654" s="140"/>
      <c r="V654" s="140"/>
      <c r="W654" s="140"/>
      <c r="X654" s="140" t="n">
        <v>550000</v>
      </c>
      <c r="Y654" s="140" t="n">
        <v>1487.24</v>
      </c>
      <c r="Z654" s="140" t="n">
        <v>405100</v>
      </c>
      <c r="AA654" s="140" t="n">
        <v>80000</v>
      </c>
      <c r="AB654" s="142"/>
    </row>
    <row r="655" s="48" customFormat="true" ht="17.6" hidden="false" customHeight="false" outlineLevel="0" collapsed="false">
      <c r="B655" s="110"/>
      <c r="C655" s="34" t="s">
        <v>104</v>
      </c>
      <c r="D655" s="107" t="n">
        <v>926</v>
      </c>
      <c r="E655" s="35" t="s">
        <v>42</v>
      </c>
      <c r="F655" s="35" t="s">
        <v>21</v>
      </c>
      <c r="G655" s="49" t="n">
        <v>5250000590</v>
      </c>
      <c r="H655" s="75" t="n">
        <v>800</v>
      </c>
      <c r="I655" s="140" t="n">
        <f aca="false">SUM(L655:AB655)</f>
        <v>18512.76</v>
      </c>
      <c r="J655" s="140" t="n">
        <v>18512.76</v>
      </c>
      <c r="K655" s="140" t="n">
        <f aca="false">I655-J655</f>
        <v>0</v>
      </c>
      <c r="L655" s="141" t="n">
        <v>20000</v>
      </c>
      <c r="M655" s="141"/>
      <c r="N655" s="141"/>
      <c r="O655" s="140"/>
      <c r="P655" s="140"/>
      <c r="Q655" s="140"/>
      <c r="R655" s="140"/>
      <c r="S655" s="140"/>
      <c r="T655" s="140"/>
      <c r="U655" s="140"/>
      <c r="V655" s="140"/>
      <c r="W655" s="140"/>
      <c r="X655" s="140"/>
      <c r="Y655" s="140" t="n">
        <v>-1487.24</v>
      </c>
      <c r="Z655" s="140"/>
      <c r="AA655" s="140"/>
      <c r="AB655" s="142"/>
    </row>
    <row r="656" s="48" customFormat="true" ht="62.65" hidden="true" customHeight="true" outlineLevel="0" collapsed="false">
      <c r="B656" s="110"/>
      <c r="C656" s="34" t="s">
        <v>204</v>
      </c>
      <c r="D656" s="107" t="n">
        <v>926</v>
      </c>
      <c r="E656" s="35" t="s">
        <v>42</v>
      </c>
      <c r="F656" s="35" t="s">
        <v>21</v>
      </c>
      <c r="G656" s="49" t="n">
        <v>5900000000</v>
      </c>
      <c r="H656" s="75"/>
      <c r="I656" s="140" t="n">
        <f aca="false">SUM(L656:AB656)</f>
        <v>0</v>
      </c>
      <c r="J656" s="140"/>
      <c r="K656" s="140"/>
      <c r="L656" s="141" t="n">
        <f aca="false">L657</f>
        <v>1826400</v>
      </c>
      <c r="M656" s="141" t="n">
        <f aca="false">M657</f>
        <v>0</v>
      </c>
      <c r="N656" s="141" t="n">
        <f aca="false">N657</f>
        <v>0</v>
      </c>
      <c r="O656" s="140" t="n">
        <f aca="false">O657</f>
        <v>0</v>
      </c>
      <c r="P656" s="140" t="n">
        <f aca="false">P657</f>
        <v>0</v>
      </c>
      <c r="Q656" s="140" t="n">
        <f aca="false">Q657</f>
        <v>-314400</v>
      </c>
      <c r="R656" s="140" t="n">
        <f aca="false">R657</f>
        <v>0</v>
      </c>
      <c r="S656" s="140" t="n">
        <f aca="false">S657</f>
        <v>0</v>
      </c>
      <c r="T656" s="140" t="n">
        <f aca="false">T657</f>
        <v>0</v>
      </c>
      <c r="U656" s="140" t="n">
        <f aca="false">U657</f>
        <v>0</v>
      </c>
      <c r="V656" s="140" t="n">
        <f aca="false">V657</f>
        <v>0</v>
      </c>
      <c r="W656" s="140" t="n">
        <f aca="false">W657</f>
        <v>0</v>
      </c>
      <c r="X656" s="140" t="n">
        <f aca="false">X657</f>
        <v>-450000</v>
      </c>
      <c r="Y656" s="140" t="n">
        <f aca="false">Y657</f>
        <v>-1062000</v>
      </c>
      <c r="Z656" s="140" t="n">
        <f aca="false">Z657</f>
        <v>0</v>
      </c>
      <c r="AA656" s="140" t="n">
        <f aca="false">AA657</f>
        <v>0</v>
      </c>
      <c r="AB656" s="142" t="n">
        <f aca="false">AB657</f>
        <v>0</v>
      </c>
    </row>
    <row r="657" s="48" customFormat="true" ht="17.6" hidden="true" customHeight="false" outlineLevel="0" collapsed="false">
      <c r="B657" s="110"/>
      <c r="C657" s="34" t="s">
        <v>205</v>
      </c>
      <c r="D657" s="107" t="n">
        <v>926</v>
      </c>
      <c r="E657" s="35" t="s">
        <v>42</v>
      </c>
      <c r="F657" s="35" t="s">
        <v>21</v>
      </c>
      <c r="G657" s="49" t="n">
        <v>5920000000</v>
      </c>
      <c r="H657" s="75"/>
      <c r="I657" s="140" t="n">
        <f aca="false">SUM(L657:AB657)</f>
        <v>0</v>
      </c>
      <c r="J657" s="140"/>
      <c r="K657" s="140"/>
      <c r="L657" s="141" t="n">
        <f aca="false">L658+L660</f>
        <v>1826400</v>
      </c>
      <c r="M657" s="141" t="n">
        <f aca="false">M658+M660</f>
        <v>0</v>
      </c>
      <c r="N657" s="141" t="n">
        <f aca="false">N658+N660</f>
        <v>0</v>
      </c>
      <c r="O657" s="140" t="n">
        <f aca="false">O658+O660</f>
        <v>0</v>
      </c>
      <c r="P657" s="140" t="n">
        <f aca="false">P658+P660</f>
        <v>0</v>
      </c>
      <c r="Q657" s="140" t="n">
        <f aca="false">Q658+Q660</f>
        <v>-314400</v>
      </c>
      <c r="R657" s="140" t="n">
        <f aca="false">R658+R660</f>
        <v>0</v>
      </c>
      <c r="S657" s="140" t="n">
        <f aca="false">S658+S660</f>
        <v>0</v>
      </c>
      <c r="T657" s="140" t="n">
        <f aca="false">T658+T660</f>
        <v>0</v>
      </c>
      <c r="U657" s="140" t="n">
        <f aca="false">U658+U660</f>
        <v>0</v>
      </c>
      <c r="V657" s="140" t="n">
        <f aca="false">V658+V660</f>
        <v>0</v>
      </c>
      <c r="W657" s="140" t="n">
        <f aca="false">W658+W660</f>
        <v>0</v>
      </c>
      <c r="X657" s="140" t="n">
        <f aca="false">X658+X660</f>
        <v>-450000</v>
      </c>
      <c r="Y657" s="140" t="n">
        <f aca="false">Y658+Y660</f>
        <v>-1062000</v>
      </c>
      <c r="Z657" s="140" t="n">
        <f aca="false">Z658+Z660</f>
        <v>0</v>
      </c>
      <c r="AA657" s="140" t="n">
        <f aca="false">AA658+AA660</f>
        <v>0</v>
      </c>
      <c r="AB657" s="142" t="n">
        <f aca="false">AB658+AB660</f>
        <v>0</v>
      </c>
    </row>
    <row r="658" s="48" customFormat="true" ht="33.8" hidden="true" customHeight="false" outlineLevel="0" collapsed="false">
      <c r="B658" s="110"/>
      <c r="C658" s="34" t="s">
        <v>206</v>
      </c>
      <c r="D658" s="107" t="n">
        <v>926</v>
      </c>
      <c r="E658" s="35" t="s">
        <v>42</v>
      </c>
      <c r="F658" s="35" t="s">
        <v>21</v>
      </c>
      <c r="G658" s="49" t="n">
        <v>5920011040</v>
      </c>
      <c r="H658" s="75"/>
      <c r="I658" s="140" t="n">
        <f aca="false">SUM(L658:AB658)</f>
        <v>0</v>
      </c>
      <c r="J658" s="140"/>
      <c r="K658" s="140"/>
      <c r="L658" s="141" t="n">
        <f aca="false">L659</f>
        <v>314400</v>
      </c>
      <c r="M658" s="141" t="n">
        <f aca="false">M659</f>
        <v>0</v>
      </c>
      <c r="N658" s="141" t="n">
        <f aca="false">N659</f>
        <v>0</v>
      </c>
      <c r="O658" s="140" t="n">
        <f aca="false">O659</f>
        <v>0</v>
      </c>
      <c r="P658" s="140" t="n">
        <f aca="false">P659</f>
        <v>0</v>
      </c>
      <c r="Q658" s="140" t="n">
        <f aca="false">Q659</f>
        <v>-314400</v>
      </c>
      <c r="R658" s="140" t="n">
        <f aca="false">R659</f>
        <v>0</v>
      </c>
      <c r="S658" s="140" t="n">
        <f aca="false">S659</f>
        <v>0</v>
      </c>
      <c r="T658" s="140" t="n">
        <f aca="false">T659</f>
        <v>0</v>
      </c>
      <c r="U658" s="140" t="n">
        <f aca="false">U659</f>
        <v>0</v>
      </c>
      <c r="V658" s="140" t="n">
        <f aca="false">V659</f>
        <v>0</v>
      </c>
      <c r="W658" s="140" t="n">
        <f aca="false">W659</f>
        <v>0</v>
      </c>
      <c r="X658" s="140" t="n">
        <f aca="false">X659</f>
        <v>0</v>
      </c>
      <c r="Y658" s="140" t="n">
        <f aca="false">Y659</f>
        <v>0</v>
      </c>
      <c r="Z658" s="140" t="n">
        <f aca="false">Z659</f>
        <v>0</v>
      </c>
      <c r="AA658" s="140" t="n">
        <f aca="false">AA659</f>
        <v>0</v>
      </c>
      <c r="AB658" s="142" t="n">
        <f aca="false">AB659</f>
        <v>0</v>
      </c>
    </row>
    <row r="659" s="48" customFormat="true" ht="33.8" hidden="true" customHeight="false" outlineLevel="0" collapsed="false">
      <c r="B659" s="110"/>
      <c r="C659" s="34" t="s">
        <v>167</v>
      </c>
      <c r="D659" s="107" t="n">
        <v>926</v>
      </c>
      <c r="E659" s="35" t="s">
        <v>42</v>
      </c>
      <c r="F659" s="35" t="s">
        <v>21</v>
      </c>
      <c r="G659" s="49" t="n">
        <v>5920011040</v>
      </c>
      <c r="H659" s="75" t="n">
        <v>600</v>
      </c>
      <c r="I659" s="140" t="n">
        <f aca="false">SUM(L659:AB659)</f>
        <v>0</v>
      </c>
      <c r="J659" s="140"/>
      <c r="K659" s="140"/>
      <c r="L659" s="141" t="n">
        <v>314400</v>
      </c>
      <c r="M659" s="141"/>
      <c r="N659" s="141"/>
      <c r="O659" s="140"/>
      <c r="P659" s="140"/>
      <c r="Q659" s="140" t="n">
        <v>-314400</v>
      </c>
      <c r="R659" s="140"/>
      <c r="S659" s="140"/>
      <c r="T659" s="140"/>
      <c r="U659" s="140"/>
      <c r="V659" s="140"/>
      <c r="W659" s="140"/>
      <c r="X659" s="140"/>
      <c r="Y659" s="140"/>
      <c r="Z659" s="140"/>
      <c r="AA659" s="140"/>
      <c r="AB659" s="142"/>
    </row>
    <row r="660" s="48" customFormat="true" ht="33.8" hidden="true" customHeight="false" outlineLevel="0" collapsed="false">
      <c r="B660" s="110"/>
      <c r="C660" s="34" t="s">
        <v>207</v>
      </c>
      <c r="D660" s="107" t="n">
        <v>926</v>
      </c>
      <c r="E660" s="35" t="s">
        <v>42</v>
      </c>
      <c r="F660" s="35" t="s">
        <v>21</v>
      </c>
      <c r="G660" s="49" t="n">
        <v>5920011060</v>
      </c>
      <c r="H660" s="75"/>
      <c r="I660" s="140" t="n">
        <f aca="false">SUM(L660:AB660)</f>
        <v>0</v>
      </c>
      <c r="J660" s="140"/>
      <c r="K660" s="140"/>
      <c r="L660" s="141" t="n">
        <f aca="false">L661+L662</f>
        <v>1512000</v>
      </c>
      <c r="M660" s="141" t="n">
        <f aca="false">M661+M662</f>
        <v>0</v>
      </c>
      <c r="N660" s="141" t="n">
        <f aca="false">N661+N662</f>
        <v>0</v>
      </c>
      <c r="O660" s="140" t="n">
        <f aca="false">O661+O662</f>
        <v>0</v>
      </c>
      <c r="P660" s="140" t="n">
        <f aca="false">P661+P662</f>
        <v>0</v>
      </c>
      <c r="Q660" s="140" t="n">
        <f aca="false">Q661+Q662</f>
        <v>0</v>
      </c>
      <c r="R660" s="140" t="n">
        <f aca="false">R661+R662</f>
        <v>0</v>
      </c>
      <c r="S660" s="140" t="n">
        <f aca="false">S661+S662</f>
        <v>0</v>
      </c>
      <c r="T660" s="140" t="n">
        <f aca="false">T661+T662</f>
        <v>0</v>
      </c>
      <c r="U660" s="140" t="n">
        <f aca="false">U661+U662</f>
        <v>0</v>
      </c>
      <c r="V660" s="140" t="n">
        <f aca="false">V661+V662</f>
        <v>0</v>
      </c>
      <c r="W660" s="140" t="n">
        <f aca="false">W661+W662</f>
        <v>0</v>
      </c>
      <c r="X660" s="140" t="n">
        <f aca="false">X661+X662</f>
        <v>-450000</v>
      </c>
      <c r="Y660" s="140" t="n">
        <f aca="false">Y661+Y662</f>
        <v>-1062000</v>
      </c>
      <c r="Z660" s="140" t="n">
        <f aca="false">Z661+Z662</f>
        <v>0</v>
      </c>
      <c r="AA660" s="140" t="n">
        <f aca="false">AA661+AA662</f>
        <v>0</v>
      </c>
      <c r="AB660" s="142" t="n">
        <f aca="false">AB661+AB662</f>
        <v>0</v>
      </c>
    </row>
    <row r="661" s="48" customFormat="true" ht="33.8" hidden="true" customHeight="false" outlineLevel="0" collapsed="false">
      <c r="B661" s="110"/>
      <c r="C661" s="34" t="s">
        <v>101</v>
      </c>
      <c r="D661" s="107" t="n">
        <v>926</v>
      </c>
      <c r="E661" s="35" t="s">
        <v>42</v>
      </c>
      <c r="F661" s="35" t="s">
        <v>21</v>
      </c>
      <c r="G661" s="49" t="n">
        <v>5920011060</v>
      </c>
      <c r="H661" s="75" t="n">
        <v>200</v>
      </c>
      <c r="I661" s="140" t="n">
        <f aca="false">SUM(L661:AB661)</f>
        <v>0</v>
      </c>
      <c r="J661" s="140"/>
      <c r="K661" s="140"/>
      <c r="L661" s="141" t="n">
        <v>450000</v>
      </c>
      <c r="M661" s="141"/>
      <c r="N661" s="141"/>
      <c r="O661" s="140"/>
      <c r="P661" s="140"/>
      <c r="Q661" s="140"/>
      <c r="R661" s="140"/>
      <c r="S661" s="140"/>
      <c r="T661" s="140"/>
      <c r="U661" s="140"/>
      <c r="V661" s="140"/>
      <c r="W661" s="140"/>
      <c r="X661" s="140" t="n">
        <v>-450000</v>
      </c>
      <c r="Y661" s="140"/>
      <c r="Z661" s="140"/>
      <c r="AA661" s="140"/>
      <c r="AB661" s="142"/>
    </row>
    <row r="662" s="48" customFormat="true" ht="33.8" hidden="true" customHeight="false" outlineLevel="0" collapsed="false">
      <c r="B662" s="110"/>
      <c r="C662" s="34" t="s">
        <v>167</v>
      </c>
      <c r="D662" s="107" t="n">
        <v>926</v>
      </c>
      <c r="E662" s="35" t="s">
        <v>42</v>
      </c>
      <c r="F662" s="35" t="s">
        <v>21</v>
      </c>
      <c r="G662" s="49" t="n">
        <v>5920011060</v>
      </c>
      <c r="H662" s="75" t="n">
        <v>600</v>
      </c>
      <c r="I662" s="140" t="n">
        <f aca="false">SUM(L662:AB662)</f>
        <v>0</v>
      </c>
      <c r="J662" s="140"/>
      <c r="K662" s="140"/>
      <c r="L662" s="141" t="n">
        <v>1062000</v>
      </c>
      <c r="M662" s="141"/>
      <c r="N662" s="141"/>
      <c r="O662" s="140"/>
      <c r="P662" s="140"/>
      <c r="Q662" s="140"/>
      <c r="R662" s="140"/>
      <c r="S662" s="140"/>
      <c r="T662" s="140"/>
      <c r="U662" s="140"/>
      <c r="V662" s="140"/>
      <c r="W662" s="140"/>
      <c r="X662" s="140"/>
      <c r="Y662" s="140" t="n">
        <v>-1062000</v>
      </c>
      <c r="Z662" s="140"/>
      <c r="AA662" s="140"/>
      <c r="AB662" s="142"/>
    </row>
    <row r="663" s="48" customFormat="true" ht="48.75" hidden="false" customHeight="false" outlineLevel="0" collapsed="false">
      <c r="B663" s="110"/>
      <c r="C663" s="34" t="s">
        <v>301</v>
      </c>
      <c r="D663" s="107" t="n">
        <v>926</v>
      </c>
      <c r="E663" s="35" t="s">
        <v>42</v>
      </c>
      <c r="F663" s="35" t="s">
        <v>21</v>
      </c>
      <c r="G663" s="49" t="n">
        <v>6700000000</v>
      </c>
      <c r="H663" s="75"/>
      <c r="I663" s="140" t="n">
        <f aca="false">SUM(L663:AB663)</f>
        <v>227700</v>
      </c>
      <c r="J663" s="140" t="n">
        <f aca="false">J664</f>
        <v>227700</v>
      </c>
      <c r="K663" s="140" t="n">
        <f aca="false">I663-J663</f>
        <v>0</v>
      </c>
      <c r="L663" s="141" t="n">
        <f aca="false">L664</f>
        <v>150000</v>
      </c>
      <c r="M663" s="141" t="n">
        <f aca="false">M664</f>
        <v>0</v>
      </c>
      <c r="N663" s="141" t="n">
        <f aca="false">N664</f>
        <v>0</v>
      </c>
      <c r="O663" s="140" t="n">
        <f aca="false">O664</f>
        <v>77700</v>
      </c>
      <c r="P663" s="140" t="n">
        <f aca="false">P664</f>
        <v>0</v>
      </c>
      <c r="Q663" s="140" t="n">
        <f aca="false">Q664</f>
        <v>0</v>
      </c>
      <c r="R663" s="140" t="n">
        <f aca="false">R664</f>
        <v>0</v>
      </c>
      <c r="S663" s="140" t="n">
        <f aca="false">S664</f>
        <v>0</v>
      </c>
      <c r="T663" s="140" t="n">
        <f aca="false">T664</f>
        <v>0</v>
      </c>
      <c r="U663" s="140" t="n">
        <f aca="false">U664</f>
        <v>0</v>
      </c>
      <c r="V663" s="140" t="n">
        <f aca="false">V664</f>
        <v>0</v>
      </c>
      <c r="W663" s="140" t="n">
        <f aca="false">W664</f>
        <v>0</v>
      </c>
      <c r="X663" s="140" t="n">
        <f aca="false">X664</f>
        <v>0</v>
      </c>
      <c r="Y663" s="140" t="n">
        <f aca="false">Y664</f>
        <v>0</v>
      </c>
      <c r="Z663" s="140" t="n">
        <f aca="false">Z664</f>
        <v>0</v>
      </c>
      <c r="AA663" s="140" t="n">
        <f aca="false">AA664</f>
        <v>0</v>
      </c>
      <c r="AB663" s="142" t="n">
        <f aca="false">AB664</f>
        <v>0</v>
      </c>
    </row>
    <row r="664" s="48" customFormat="true" ht="33.6" hidden="false" customHeight="false" outlineLevel="0" collapsed="false">
      <c r="B664" s="110"/>
      <c r="C664" s="34" t="s">
        <v>302</v>
      </c>
      <c r="D664" s="107" t="n">
        <v>926</v>
      </c>
      <c r="E664" s="35" t="s">
        <v>42</v>
      </c>
      <c r="F664" s="35" t="s">
        <v>21</v>
      </c>
      <c r="G664" s="49" t="n">
        <v>6710000000</v>
      </c>
      <c r="H664" s="75"/>
      <c r="I664" s="140" t="n">
        <f aca="false">SUM(L664:AB664)</f>
        <v>227700</v>
      </c>
      <c r="J664" s="140" t="n">
        <f aca="false">J665</f>
        <v>227700</v>
      </c>
      <c r="K664" s="140" t="n">
        <f aca="false">I664-J664</f>
        <v>0</v>
      </c>
      <c r="L664" s="141" t="n">
        <f aca="false">L665</f>
        <v>150000</v>
      </c>
      <c r="M664" s="141" t="n">
        <f aca="false">M665</f>
        <v>0</v>
      </c>
      <c r="N664" s="141" t="n">
        <f aca="false">N665</f>
        <v>0</v>
      </c>
      <c r="O664" s="140" t="n">
        <f aca="false">O665</f>
        <v>77700</v>
      </c>
      <c r="P664" s="140" t="n">
        <f aca="false">P665</f>
        <v>0</v>
      </c>
      <c r="Q664" s="140" t="n">
        <f aca="false">Q665</f>
        <v>0</v>
      </c>
      <c r="R664" s="140" t="n">
        <f aca="false">R665</f>
        <v>0</v>
      </c>
      <c r="S664" s="140" t="n">
        <f aca="false">S665</f>
        <v>0</v>
      </c>
      <c r="T664" s="140" t="n">
        <f aca="false">T665</f>
        <v>0</v>
      </c>
      <c r="U664" s="140" t="n">
        <f aca="false">U665</f>
        <v>0</v>
      </c>
      <c r="V664" s="140" t="n">
        <f aca="false">V665</f>
        <v>0</v>
      </c>
      <c r="W664" s="140" t="n">
        <f aca="false">W665</f>
        <v>0</v>
      </c>
      <c r="X664" s="140" t="n">
        <f aca="false">X665</f>
        <v>0</v>
      </c>
      <c r="Y664" s="140" t="n">
        <f aca="false">Y665</f>
        <v>0</v>
      </c>
      <c r="Z664" s="140" t="n">
        <f aca="false">Z665</f>
        <v>0</v>
      </c>
      <c r="AA664" s="140" t="n">
        <f aca="false">AA665</f>
        <v>0</v>
      </c>
      <c r="AB664" s="142" t="n">
        <f aca="false">AB665</f>
        <v>0</v>
      </c>
    </row>
    <row r="665" s="48" customFormat="true" ht="17.6" hidden="false" customHeight="false" outlineLevel="0" collapsed="false">
      <c r="B665" s="110"/>
      <c r="C665" s="34" t="s">
        <v>303</v>
      </c>
      <c r="D665" s="107" t="n">
        <v>926</v>
      </c>
      <c r="E665" s="35" t="s">
        <v>42</v>
      </c>
      <c r="F665" s="35" t="s">
        <v>21</v>
      </c>
      <c r="G665" s="49" t="n">
        <v>6710010220</v>
      </c>
      <c r="H665" s="75"/>
      <c r="I665" s="140" t="n">
        <f aca="false">SUM(L665:AB665)</f>
        <v>227700</v>
      </c>
      <c r="J665" s="140" t="n">
        <f aca="false">J666</f>
        <v>227700</v>
      </c>
      <c r="K665" s="140" t="n">
        <f aca="false">I665-J665</f>
        <v>0</v>
      </c>
      <c r="L665" s="141" t="n">
        <f aca="false">L666</f>
        <v>150000</v>
      </c>
      <c r="M665" s="141" t="n">
        <f aca="false">M666</f>
        <v>0</v>
      </c>
      <c r="N665" s="141" t="n">
        <f aca="false">N666</f>
        <v>0</v>
      </c>
      <c r="O665" s="140" t="n">
        <f aca="false">O666</f>
        <v>77700</v>
      </c>
      <c r="P665" s="140" t="n">
        <f aca="false">P666</f>
        <v>0</v>
      </c>
      <c r="Q665" s="140" t="n">
        <f aca="false">Q666</f>
        <v>0</v>
      </c>
      <c r="R665" s="140" t="n">
        <f aca="false">R666</f>
        <v>0</v>
      </c>
      <c r="S665" s="140" t="n">
        <f aca="false">S666</f>
        <v>0</v>
      </c>
      <c r="T665" s="140" t="n">
        <f aca="false">T666</f>
        <v>0</v>
      </c>
      <c r="U665" s="140" t="n">
        <f aca="false">U666</f>
        <v>0</v>
      </c>
      <c r="V665" s="140" t="n">
        <f aca="false">V666</f>
        <v>0</v>
      </c>
      <c r="W665" s="140" t="n">
        <f aca="false">W666</f>
        <v>0</v>
      </c>
      <c r="X665" s="140" t="n">
        <f aca="false">X666</f>
        <v>0</v>
      </c>
      <c r="Y665" s="140" t="n">
        <f aca="false">Y666</f>
        <v>0</v>
      </c>
      <c r="Z665" s="140" t="n">
        <f aca="false">Z666</f>
        <v>0</v>
      </c>
      <c r="AA665" s="140" t="n">
        <f aca="false">AA666</f>
        <v>0</v>
      </c>
      <c r="AB665" s="142" t="n">
        <f aca="false">AB666</f>
        <v>0</v>
      </c>
    </row>
    <row r="666" s="48" customFormat="true" ht="33.6" hidden="false" customHeight="false" outlineLevel="0" collapsed="false">
      <c r="B666" s="110"/>
      <c r="C666" s="34" t="s">
        <v>101</v>
      </c>
      <c r="D666" s="107" t="n">
        <v>926</v>
      </c>
      <c r="E666" s="35" t="s">
        <v>42</v>
      </c>
      <c r="F666" s="35" t="s">
        <v>21</v>
      </c>
      <c r="G666" s="49" t="n">
        <v>6710010220</v>
      </c>
      <c r="H666" s="75" t="n">
        <v>200</v>
      </c>
      <c r="I666" s="140" t="n">
        <f aca="false">SUM(L666:AB666)</f>
        <v>227700</v>
      </c>
      <c r="J666" s="140" t="n">
        <v>227700</v>
      </c>
      <c r="K666" s="140" t="n">
        <f aca="false">I666-J666</f>
        <v>0</v>
      </c>
      <c r="L666" s="141" t="n">
        <v>150000</v>
      </c>
      <c r="M666" s="141"/>
      <c r="N666" s="141"/>
      <c r="O666" s="140" t="n">
        <v>77700</v>
      </c>
      <c r="P666" s="140"/>
      <c r="Q666" s="140"/>
      <c r="R666" s="140"/>
      <c r="S666" s="140"/>
      <c r="T666" s="140"/>
      <c r="U666" s="140"/>
      <c r="V666" s="140"/>
      <c r="W666" s="140"/>
      <c r="X666" s="140"/>
      <c r="Y666" s="140"/>
      <c r="Z666" s="140"/>
      <c r="AA666" s="140"/>
      <c r="AB666" s="142"/>
    </row>
    <row r="667" s="48" customFormat="true" ht="80.55" hidden="false" customHeight="false" outlineLevel="0" collapsed="false">
      <c r="B667" s="110"/>
      <c r="C667" s="34" t="s">
        <v>313</v>
      </c>
      <c r="D667" s="107" t="n">
        <v>926</v>
      </c>
      <c r="E667" s="35" t="s">
        <v>42</v>
      </c>
      <c r="F667" s="35" t="s">
        <v>21</v>
      </c>
      <c r="G667" s="49" t="n">
        <v>6900000000</v>
      </c>
      <c r="H667" s="75"/>
      <c r="I667" s="140" t="n">
        <f aca="false">SUM(L667:AB667)</f>
        <v>889700</v>
      </c>
      <c r="J667" s="140" t="n">
        <f aca="false">J668</f>
        <v>846620</v>
      </c>
      <c r="K667" s="140" t="n">
        <f aca="false">I667-J667</f>
        <v>43080</v>
      </c>
      <c r="L667" s="141" t="n">
        <f aca="false">L668</f>
        <v>575300</v>
      </c>
      <c r="M667" s="141" t="n">
        <f aca="false">M668</f>
        <v>0</v>
      </c>
      <c r="N667" s="141" t="n">
        <f aca="false">N668</f>
        <v>0</v>
      </c>
      <c r="O667" s="140" t="n">
        <f aca="false">O668</f>
        <v>0</v>
      </c>
      <c r="P667" s="140" t="n">
        <f aca="false">P668</f>
        <v>0</v>
      </c>
      <c r="Q667" s="140" t="n">
        <f aca="false">Q668</f>
        <v>314400</v>
      </c>
      <c r="R667" s="140" t="n">
        <f aca="false">R668</f>
        <v>0</v>
      </c>
      <c r="S667" s="140" t="n">
        <f aca="false">S668</f>
        <v>0</v>
      </c>
      <c r="T667" s="140" t="n">
        <f aca="false">T668</f>
        <v>0</v>
      </c>
      <c r="U667" s="140" t="n">
        <f aca="false">U668</f>
        <v>0</v>
      </c>
      <c r="V667" s="140" t="n">
        <f aca="false">V668</f>
        <v>0</v>
      </c>
      <c r="W667" s="140" t="n">
        <f aca="false">W668</f>
        <v>0</v>
      </c>
      <c r="X667" s="140" t="n">
        <f aca="false">X668</f>
        <v>0</v>
      </c>
      <c r="Y667" s="140" t="n">
        <f aca="false">Y668</f>
        <v>0</v>
      </c>
      <c r="Z667" s="140" t="n">
        <f aca="false">Z668</f>
        <v>0</v>
      </c>
      <c r="AA667" s="140" t="n">
        <f aca="false">AA668</f>
        <v>0</v>
      </c>
      <c r="AB667" s="142" t="n">
        <f aca="false">AB668</f>
        <v>0</v>
      </c>
    </row>
    <row r="668" s="48" customFormat="true" ht="33.6" hidden="false" customHeight="false" outlineLevel="0" collapsed="false">
      <c r="B668" s="110"/>
      <c r="C668" s="34" t="s">
        <v>314</v>
      </c>
      <c r="D668" s="107" t="n">
        <v>926</v>
      </c>
      <c r="E668" s="35" t="s">
        <v>42</v>
      </c>
      <c r="F668" s="35" t="s">
        <v>21</v>
      </c>
      <c r="G668" s="49" t="n">
        <v>6910000000</v>
      </c>
      <c r="H668" s="75"/>
      <c r="I668" s="140" t="n">
        <f aca="false">SUM(L668:AB668)</f>
        <v>889700</v>
      </c>
      <c r="J668" s="140" t="n">
        <f aca="false">J669</f>
        <v>846620</v>
      </c>
      <c r="K668" s="140" t="n">
        <f aca="false">I668-J668</f>
        <v>43080</v>
      </c>
      <c r="L668" s="141" t="n">
        <f aca="false">L669</f>
        <v>575300</v>
      </c>
      <c r="M668" s="141" t="n">
        <f aca="false">M669</f>
        <v>0</v>
      </c>
      <c r="N668" s="141" t="n">
        <f aca="false">N669</f>
        <v>0</v>
      </c>
      <c r="O668" s="140" t="n">
        <f aca="false">O669</f>
        <v>0</v>
      </c>
      <c r="P668" s="140" t="n">
        <f aca="false">P669</f>
        <v>0</v>
      </c>
      <c r="Q668" s="140" t="n">
        <f aca="false">Q669</f>
        <v>314400</v>
      </c>
      <c r="R668" s="140" t="n">
        <f aca="false">R669</f>
        <v>0</v>
      </c>
      <c r="S668" s="140" t="n">
        <f aca="false">S669</f>
        <v>0</v>
      </c>
      <c r="T668" s="140" t="n">
        <f aca="false">T669</f>
        <v>0</v>
      </c>
      <c r="U668" s="140" t="n">
        <f aca="false">U669</f>
        <v>0</v>
      </c>
      <c r="V668" s="140" t="n">
        <f aca="false">V669</f>
        <v>0</v>
      </c>
      <c r="W668" s="140" t="n">
        <f aca="false">W669</f>
        <v>0</v>
      </c>
      <c r="X668" s="140" t="n">
        <f aca="false">X669</f>
        <v>0</v>
      </c>
      <c r="Y668" s="140" t="n">
        <f aca="false">Y669</f>
        <v>0</v>
      </c>
      <c r="Z668" s="140" t="n">
        <f aca="false">Z669</f>
        <v>0</v>
      </c>
      <c r="AA668" s="140" t="n">
        <f aca="false">AA669</f>
        <v>0</v>
      </c>
      <c r="AB668" s="142" t="n">
        <f aca="false">AB669</f>
        <v>0</v>
      </c>
    </row>
    <row r="669" s="48" customFormat="true" ht="79.85" hidden="false" customHeight="true" outlineLevel="0" collapsed="false">
      <c r="B669" s="110"/>
      <c r="C669" s="34" t="s">
        <v>315</v>
      </c>
      <c r="D669" s="107" t="n">
        <v>926</v>
      </c>
      <c r="E669" s="35" t="s">
        <v>42</v>
      </c>
      <c r="F669" s="35" t="s">
        <v>21</v>
      </c>
      <c r="G669" s="49" t="n">
        <v>6910010500</v>
      </c>
      <c r="H669" s="75"/>
      <c r="I669" s="140" t="n">
        <f aca="false">SUM(L669:AB669)</f>
        <v>889700</v>
      </c>
      <c r="J669" s="140" t="n">
        <f aca="false">J670+J671</f>
        <v>846620</v>
      </c>
      <c r="K669" s="140" t="n">
        <f aca="false">I669-J669</f>
        <v>43080</v>
      </c>
      <c r="L669" s="141" t="n">
        <f aca="false">L670</f>
        <v>575300</v>
      </c>
      <c r="M669" s="141" t="n">
        <f aca="false">M670</f>
        <v>0</v>
      </c>
      <c r="N669" s="141" t="n">
        <f aca="false">N670</f>
        <v>0</v>
      </c>
      <c r="O669" s="140" t="n">
        <f aca="false">O670</f>
        <v>0</v>
      </c>
      <c r="P669" s="140" t="n">
        <f aca="false">P670</f>
        <v>0</v>
      </c>
      <c r="Q669" s="140" t="n">
        <f aca="false">Q670</f>
        <v>314400</v>
      </c>
      <c r="R669" s="140" t="n">
        <f aca="false">R670</f>
        <v>0</v>
      </c>
      <c r="S669" s="140" t="n">
        <f aca="false">S670</f>
        <v>0</v>
      </c>
      <c r="T669" s="140" t="n">
        <f aca="false">T670</f>
        <v>0</v>
      </c>
      <c r="U669" s="140" t="n">
        <f aca="false">U670</f>
        <v>0</v>
      </c>
      <c r="V669" s="140" t="n">
        <f aca="false">V670</f>
        <v>0</v>
      </c>
      <c r="W669" s="140" t="n">
        <f aca="false">W670</f>
        <v>0</v>
      </c>
      <c r="X669" s="140" t="n">
        <f aca="false">X670</f>
        <v>0</v>
      </c>
      <c r="Y669" s="140" t="n">
        <f aca="false">Y670</f>
        <v>0</v>
      </c>
      <c r="Z669" s="140" t="n">
        <f aca="false">Z670+Z671</f>
        <v>0</v>
      </c>
      <c r="AA669" s="140" t="n">
        <f aca="false">AA670+AA671</f>
        <v>0</v>
      </c>
      <c r="AB669" s="142" t="n">
        <f aca="false">AB670+AB671</f>
        <v>0</v>
      </c>
    </row>
    <row r="670" s="48" customFormat="true" ht="33.8" hidden="false" customHeight="false" outlineLevel="0" collapsed="false">
      <c r="B670" s="110"/>
      <c r="C670" s="34" t="s">
        <v>101</v>
      </c>
      <c r="D670" s="107" t="n">
        <v>926</v>
      </c>
      <c r="E670" s="35" t="s">
        <v>42</v>
      </c>
      <c r="F670" s="35" t="s">
        <v>21</v>
      </c>
      <c r="G670" s="49" t="n">
        <v>6910010500</v>
      </c>
      <c r="H670" s="75" t="n">
        <v>200</v>
      </c>
      <c r="I670" s="140" t="n">
        <f aca="false">SUM(L670:AB670)</f>
        <v>849700</v>
      </c>
      <c r="J670" s="140" t="n">
        <v>806620</v>
      </c>
      <c r="K670" s="140" t="n">
        <f aca="false">I670-J670</f>
        <v>43080</v>
      </c>
      <c r="L670" s="141" t="n">
        <v>575300</v>
      </c>
      <c r="M670" s="141"/>
      <c r="N670" s="141"/>
      <c r="O670" s="140"/>
      <c r="P670" s="140"/>
      <c r="Q670" s="140" t="n">
        <v>314400</v>
      </c>
      <c r="R670" s="140"/>
      <c r="S670" s="140"/>
      <c r="T670" s="140"/>
      <c r="U670" s="140"/>
      <c r="V670" s="140"/>
      <c r="W670" s="140"/>
      <c r="X670" s="140"/>
      <c r="Y670" s="140"/>
      <c r="Z670" s="140" t="n">
        <v>-40000</v>
      </c>
      <c r="AA670" s="140"/>
      <c r="AB670" s="142"/>
    </row>
    <row r="671" s="48" customFormat="true" ht="33.8" hidden="false" customHeight="false" outlineLevel="0" collapsed="false">
      <c r="B671" s="110"/>
      <c r="C671" s="34" t="s">
        <v>167</v>
      </c>
      <c r="D671" s="107" t="n">
        <v>926</v>
      </c>
      <c r="E671" s="35" t="s">
        <v>42</v>
      </c>
      <c r="F671" s="35" t="s">
        <v>21</v>
      </c>
      <c r="G671" s="49" t="n">
        <v>6910010500</v>
      </c>
      <c r="H671" s="75" t="n">
        <v>600</v>
      </c>
      <c r="I671" s="140" t="n">
        <f aca="false">SUM(L671:AB671)</f>
        <v>40000</v>
      </c>
      <c r="J671" s="140" t="n">
        <v>40000</v>
      </c>
      <c r="K671" s="140" t="n">
        <f aca="false">I671-J671</f>
        <v>0</v>
      </c>
      <c r="L671" s="141"/>
      <c r="M671" s="141"/>
      <c r="N671" s="141"/>
      <c r="O671" s="140"/>
      <c r="P671" s="140"/>
      <c r="Q671" s="140"/>
      <c r="R671" s="140"/>
      <c r="S671" s="140"/>
      <c r="T671" s="140"/>
      <c r="U671" s="140"/>
      <c r="V671" s="140"/>
      <c r="W671" s="140"/>
      <c r="X671" s="140"/>
      <c r="Y671" s="140"/>
      <c r="Z671" s="140" t="n">
        <v>40000</v>
      </c>
      <c r="AA671" s="140"/>
      <c r="AB671" s="142"/>
    </row>
    <row r="672" s="48" customFormat="true" ht="17.6" hidden="true" customHeight="false" outlineLevel="0" collapsed="false">
      <c r="B672" s="110"/>
      <c r="C672" s="34" t="s">
        <v>317</v>
      </c>
      <c r="D672" s="107" t="n">
        <v>926</v>
      </c>
      <c r="E672" s="35" t="s">
        <v>42</v>
      </c>
      <c r="F672" s="35" t="s">
        <v>21</v>
      </c>
      <c r="G672" s="49" t="n">
        <v>7000000000</v>
      </c>
      <c r="H672" s="75"/>
      <c r="I672" s="140" t="n">
        <f aca="false">SUM(L672:AB672)</f>
        <v>0</v>
      </c>
      <c r="J672" s="140"/>
      <c r="K672" s="140"/>
      <c r="L672" s="141" t="n">
        <f aca="false">L673</f>
        <v>115500</v>
      </c>
      <c r="M672" s="141" t="n">
        <f aca="false">M673</f>
        <v>0</v>
      </c>
      <c r="N672" s="141" t="n">
        <f aca="false">N673</f>
        <v>0</v>
      </c>
      <c r="O672" s="140" t="n">
        <f aca="false">O673</f>
        <v>0</v>
      </c>
      <c r="P672" s="140" t="n">
        <f aca="false">P673</f>
        <v>0</v>
      </c>
      <c r="Q672" s="140" t="n">
        <f aca="false">Q673</f>
        <v>0</v>
      </c>
      <c r="R672" s="140" t="n">
        <f aca="false">R673</f>
        <v>0</v>
      </c>
      <c r="S672" s="140" t="n">
        <f aca="false">S673</f>
        <v>0</v>
      </c>
      <c r="T672" s="140" t="n">
        <f aca="false">T673</f>
        <v>0</v>
      </c>
      <c r="U672" s="140" t="n">
        <f aca="false">U673</f>
        <v>0</v>
      </c>
      <c r="V672" s="140" t="n">
        <f aca="false">V673</f>
        <v>0</v>
      </c>
      <c r="W672" s="140" t="n">
        <f aca="false">W673</f>
        <v>0</v>
      </c>
      <c r="X672" s="140" t="n">
        <f aca="false">X673</f>
        <v>-5500</v>
      </c>
      <c r="Y672" s="140" t="n">
        <f aca="false">Y673</f>
        <v>-110000</v>
      </c>
      <c r="Z672" s="140" t="n">
        <f aca="false">Z673</f>
        <v>0</v>
      </c>
      <c r="AA672" s="140" t="n">
        <f aca="false">AA673</f>
        <v>0</v>
      </c>
      <c r="AB672" s="142" t="n">
        <f aca="false">AB673</f>
        <v>0</v>
      </c>
    </row>
    <row r="673" s="48" customFormat="true" ht="17.6" hidden="true" customHeight="false" outlineLevel="0" collapsed="false">
      <c r="B673" s="110"/>
      <c r="C673" s="34" t="s">
        <v>322</v>
      </c>
      <c r="D673" s="107" t="n">
        <v>926</v>
      </c>
      <c r="E673" s="35" t="s">
        <v>42</v>
      </c>
      <c r="F673" s="35" t="s">
        <v>21</v>
      </c>
      <c r="G673" s="49" t="n">
        <v>7020000000</v>
      </c>
      <c r="H673" s="75"/>
      <c r="I673" s="140" t="n">
        <f aca="false">SUM(L673:AB673)</f>
        <v>0</v>
      </c>
      <c r="J673" s="140"/>
      <c r="K673" s="140"/>
      <c r="L673" s="141" t="n">
        <f aca="false">L674</f>
        <v>115500</v>
      </c>
      <c r="M673" s="141" t="n">
        <f aca="false">M674</f>
        <v>0</v>
      </c>
      <c r="N673" s="141" t="n">
        <f aca="false">N674</f>
        <v>0</v>
      </c>
      <c r="O673" s="140" t="n">
        <f aca="false">O674</f>
        <v>0</v>
      </c>
      <c r="P673" s="140" t="n">
        <f aca="false">P674</f>
        <v>0</v>
      </c>
      <c r="Q673" s="140" t="n">
        <f aca="false">Q674</f>
        <v>0</v>
      </c>
      <c r="R673" s="140" t="n">
        <f aca="false">R674</f>
        <v>0</v>
      </c>
      <c r="S673" s="140" t="n">
        <f aca="false">S674</f>
        <v>0</v>
      </c>
      <c r="T673" s="140" t="n">
        <f aca="false">T674</f>
        <v>0</v>
      </c>
      <c r="U673" s="140" t="n">
        <f aca="false">U674</f>
        <v>0</v>
      </c>
      <c r="V673" s="140" t="n">
        <f aca="false">V674</f>
        <v>0</v>
      </c>
      <c r="W673" s="140" t="n">
        <f aca="false">W674</f>
        <v>0</v>
      </c>
      <c r="X673" s="140" t="n">
        <f aca="false">X674</f>
        <v>-5500</v>
      </c>
      <c r="Y673" s="140" t="n">
        <f aca="false">Y674</f>
        <v>-110000</v>
      </c>
      <c r="Z673" s="140" t="n">
        <f aca="false">Z674</f>
        <v>0</v>
      </c>
      <c r="AA673" s="140" t="n">
        <f aca="false">AA674</f>
        <v>0</v>
      </c>
      <c r="AB673" s="142" t="n">
        <f aca="false">AB674</f>
        <v>0</v>
      </c>
    </row>
    <row r="674" s="48" customFormat="true" ht="48.75" hidden="true" customHeight="false" outlineLevel="0" collapsed="false">
      <c r="B674" s="110"/>
      <c r="C674" s="34" t="s">
        <v>323</v>
      </c>
      <c r="D674" s="107" t="n">
        <v>926</v>
      </c>
      <c r="E674" s="35" t="s">
        <v>42</v>
      </c>
      <c r="F674" s="35" t="s">
        <v>21</v>
      </c>
      <c r="G674" s="49" t="n">
        <v>7020010060</v>
      </c>
      <c r="H674" s="75"/>
      <c r="I674" s="140" t="n">
        <f aca="false">SUM(L674:AB674)</f>
        <v>0</v>
      </c>
      <c r="J674" s="140"/>
      <c r="K674" s="140"/>
      <c r="L674" s="141" t="n">
        <f aca="false">L675</f>
        <v>115500</v>
      </c>
      <c r="M674" s="141" t="n">
        <f aca="false">M675</f>
        <v>0</v>
      </c>
      <c r="N674" s="141" t="n">
        <f aca="false">N675</f>
        <v>0</v>
      </c>
      <c r="O674" s="140" t="n">
        <f aca="false">O675</f>
        <v>0</v>
      </c>
      <c r="P674" s="140" t="n">
        <f aca="false">P675</f>
        <v>0</v>
      </c>
      <c r="Q674" s="140" t="n">
        <f aca="false">Q675</f>
        <v>0</v>
      </c>
      <c r="R674" s="140" t="n">
        <f aca="false">R675</f>
        <v>0</v>
      </c>
      <c r="S674" s="140" t="n">
        <f aca="false">S675</f>
        <v>0</v>
      </c>
      <c r="T674" s="140" t="n">
        <f aca="false">T675</f>
        <v>0</v>
      </c>
      <c r="U674" s="140" t="n">
        <f aca="false">U675</f>
        <v>0</v>
      </c>
      <c r="V674" s="140" t="n">
        <f aca="false">V675</f>
        <v>0</v>
      </c>
      <c r="W674" s="140" t="n">
        <f aca="false">W675</f>
        <v>0</v>
      </c>
      <c r="X674" s="140" t="n">
        <f aca="false">X675</f>
        <v>-5500</v>
      </c>
      <c r="Y674" s="140" t="n">
        <f aca="false">Y675</f>
        <v>-110000</v>
      </c>
      <c r="Z674" s="140" t="n">
        <f aca="false">Z675</f>
        <v>0</v>
      </c>
      <c r="AA674" s="140" t="n">
        <f aca="false">AA675</f>
        <v>0</v>
      </c>
      <c r="AB674" s="142" t="n">
        <f aca="false">AB675</f>
        <v>0</v>
      </c>
    </row>
    <row r="675" s="48" customFormat="true" ht="17.6" hidden="true" customHeight="false" outlineLevel="0" collapsed="false">
      <c r="B675" s="110"/>
      <c r="C675" s="34" t="s">
        <v>131</v>
      </c>
      <c r="D675" s="107" t="n">
        <v>926</v>
      </c>
      <c r="E675" s="35" t="s">
        <v>42</v>
      </c>
      <c r="F675" s="35" t="s">
        <v>21</v>
      </c>
      <c r="G675" s="49" t="n">
        <v>7020010060</v>
      </c>
      <c r="H675" s="75" t="n">
        <v>300</v>
      </c>
      <c r="I675" s="140" t="n">
        <f aca="false">SUM(L675:AB675)</f>
        <v>0</v>
      </c>
      <c r="J675" s="140"/>
      <c r="K675" s="140"/>
      <c r="L675" s="141" t="n">
        <v>115500</v>
      </c>
      <c r="M675" s="141"/>
      <c r="N675" s="141"/>
      <c r="O675" s="140"/>
      <c r="P675" s="140"/>
      <c r="Q675" s="140"/>
      <c r="R675" s="140"/>
      <c r="S675" s="140"/>
      <c r="T675" s="140"/>
      <c r="U675" s="140"/>
      <c r="V675" s="140"/>
      <c r="W675" s="140"/>
      <c r="X675" s="140" t="n">
        <v>-5500</v>
      </c>
      <c r="Y675" s="140" t="n">
        <v>-110000</v>
      </c>
      <c r="Z675" s="140"/>
      <c r="AA675" s="140"/>
      <c r="AB675" s="142"/>
    </row>
    <row r="676" s="48" customFormat="true" ht="33.8" hidden="false" customHeight="false" outlineLevel="0" collapsed="false">
      <c r="B676" s="110"/>
      <c r="C676" s="34" t="s">
        <v>325</v>
      </c>
      <c r="D676" s="107" t="n">
        <v>926</v>
      </c>
      <c r="E676" s="35" t="s">
        <v>42</v>
      </c>
      <c r="F676" s="35" t="s">
        <v>21</v>
      </c>
      <c r="G676" s="49" t="n">
        <v>7100000000</v>
      </c>
      <c r="H676" s="75"/>
      <c r="I676" s="140" t="n">
        <f aca="false">SUM(L676:AB676)</f>
        <v>245000</v>
      </c>
      <c r="J676" s="140" t="n">
        <f aca="false">J677</f>
        <v>245000</v>
      </c>
      <c r="K676" s="140" t="n">
        <f aca="false">I676-J676</f>
        <v>0</v>
      </c>
      <c r="L676" s="141" t="n">
        <f aca="false">L677</f>
        <v>245000</v>
      </c>
      <c r="M676" s="141" t="n">
        <f aca="false">M677</f>
        <v>0</v>
      </c>
      <c r="N676" s="141" t="n">
        <f aca="false">N677</f>
        <v>0</v>
      </c>
      <c r="O676" s="140" t="n">
        <f aca="false">O677</f>
        <v>0</v>
      </c>
      <c r="P676" s="140" t="n">
        <f aca="false">P677</f>
        <v>0</v>
      </c>
      <c r="Q676" s="140" t="n">
        <f aca="false">Q677</f>
        <v>0</v>
      </c>
      <c r="R676" s="140" t="n">
        <f aca="false">R677</f>
        <v>0</v>
      </c>
      <c r="S676" s="140" t="n">
        <f aca="false">S677</f>
        <v>0</v>
      </c>
      <c r="T676" s="140" t="n">
        <f aca="false">T677</f>
        <v>0</v>
      </c>
      <c r="U676" s="140" t="n">
        <f aca="false">U677</f>
        <v>0</v>
      </c>
      <c r="V676" s="140" t="n">
        <f aca="false">V677</f>
        <v>0</v>
      </c>
      <c r="W676" s="140" t="n">
        <f aca="false">W677</f>
        <v>0</v>
      </c>
      <c r="X676" s="140" t="n">
        <f aca="false">X677</f>
        <v>0</v>
      </c>
      <c r="Y676" s="140" t="n">
        <f aca="false">Y677</f>
        <v>0</v>
      </c>
      <c r="Z676" s="140" t="n">
        <f aca="false">Z677</f>
        <v>0</v>
      </c>
      <c r="AA676" s="140" t="n">
        <f aca="false">AA677</f>
        <v>0</v>
      </c>
      <c r="AB676" s="142" t="n">
        <f aca="false">AB677</f>
        <v>0</v>
      </c>
    </row>
    <row r="677" s="48" customFormat="true" ht="33.8" hidden="false" customHeight="false" outlineLevel="0" collapsed="false">
      <c r="B677" s="110"/>
      <c r="C677" s="34" t="s">
        <v>326</v>
      </c>
      <c r="D677" s="107" t="n">
        <v>926</v>
      </c>
      <c r="E677" s="35" t="s">
        <v>42</v>
      </c>
      <c r="F677" s="35" t="s">
        <v>21</v>
      </c>
      <c r="G677" s="49" t="n">
        <v>7110000000</v>
      </c>
      <c r="H677" s="75"/>
      <c r="I677" s="140" t="n">
        <f aca="false">SUM(L677:AB677)</f>
        <v>245000</v>
      </c>
      <c r="J677" s="140" t="n">
        <f aca="false">J678</f>
        <v>245000</v>
      </c>
      <c r="K677" s="140" t="n">
        <f aca="false">I677-J677</f>
        <v>0</v>
      </c>
      <c r="L677" s="141" t="n">
        <f aca="false">L678</f>
        <v>245000</v>
      </c>
      <c r="M677" s="141" t="n">
        <f aca="false">M678</f>
        <v>0</v>
      </c>
      <c r="N677" s="141" t="n">
        <f aca="false">N678</f>
        <v>0</v>
      </c>
      <c r="O677" s="140" t="n">
        <f aca="false">O678</f>
        <v>0</v>
      </c>
      <c r="P677" s="140" t="n">
        <f aca="false">P678</f>
        <v>0</v>
      </c>
      <c r="Q677" s="140" t="n">
        <f aca="false">Q678</f>
        <v>0</v>
      </c>
      <c r="R677" s="140" t="n">
        <f aca="false">R678</f>
        <v>0</v>
      </c>
      <c r="S677" s="140" t="n">
        <f aca="false">S678</f>
        <v>0</v>
      </c>
      <c r="T677" s="140" t="n">
        <f aca="false">T678</f>
        <v>0</v>
      </c>
      <c r="U677" s="140" t="n">
        <f aca="false">U678</f>
        <v>0</v>
      </c>
      <c r="V677" s="140" t="n">
        <f aca="false">V678</f>
        <v>0</v>
      </c>
      <c r="W677" s="140" t="n">
        <f aca="false">W678</f>
        <v>0</v>
      </c>
      <c r="X677" s="140" t="n">
        <f aca="false">X678</f>
        <v>0</v>
      </c>
      <c r="Y677" s="140" t="n">
        <f aca="false">Y678</f>
        <v>0</v>
      </c>
      <c r="Z677" s="140" t="n">
        <f aca="false">Z678</f>
        <v>0</v>
      </c>
      <c r="AA677" s="140" t="n">
        <f aca="false">AA678</f>
        <v>0</v>
      </c>
      <c r="AB677" s="142" t="n">
        <f aca="false">AB678</f>
        <v>0</v>
      </c>
    </row>
    <row r="678" s="48" customFormat="true" ht="33.8" hidden="false" customHeight="false" outlineLevel="0" collapsed="false">
      <c r="B678" s="110"/>
      <c r="C678" s="34" t="s">
        <v>327</v>
      </c>
      <c r="D678" s="107" t="n">
        <v>926</v>
      </c>
      <c r="E678" s="35" t="s">
        <v>42</v>
      </c>
      <c r="F678" s="35" t="s">
        <v>21</v>
      </c>
      <c r="G678" s="49" t="n">
        <v>7110010610</v>
      </c>
      <c r="H678" s="75"/>
      <c r="I678" s="140" t="n">
        <f aca="false">SUM(L678:AB678)</f>
        <v>245000</v>
      </c>
      <c r="J678" s="140" t="n">
        <f aca="false">J679</f>
        <v>245000</v>
      </c>
      <c r="K678" s="140" t="n">
        <f aca="false">I678-J678</f>
        <v>0</v>
      </c>
      <c r="L678" s="141" t="n">
        <f aca="false">L679</f>
        <v>245000</v>
      </c>
      <c r="M678" s="141" t="n">
        <f aca="false">M679</f>
        <v>0</v>
      </c>
      <c r="N678" s="141" t="n">
        <f aca="false">N679</f>
        <v>0</v>
      </c>
      <c r="O678" s="140" t="n">
        <f aca="false">O679</f>
        <v>0</v>
      </c>
      <c r="P678" s="140" t="n">
        <f aca="false">P679</f>
        <v>0</v>
      </c>
      <c r="Q678" s="140" t="n">
        <f aca="false">Q679</f>
        <v>0</v>
      </c>
      <c r="R678" s="140" t="n">
        <f aca="false">R679</f>
        <v>0</v>
      </c>
      <c r="S678" s="140" t="n">
        <f aca="false">S679</f>
        <v>0</v>
      </c>
      <c r="T678" s="140" t="n">
        <f aca="false">T679</f>
        <v>0</v>
      </c>
      <c r="U678" s="140" t="n">
        <f aca="false">U679</f>
        <v>0</v>
      </c>
      <c r="V678" s="140" t="n">
        <f aca="false">V679</f>
        <v>0</v>
      </c>
      <c r="W678" s="140" t="n">
        <f aca="false">W679</f>
        <v>0</v>
      </c>
      <c r="X678" s="140" t="n">
        <f aca="false">X679</f>
        <v>0</v>
      </c>
      <c r="Y678" s="140" t="n">
        <f aca="false">Y679</f>
        <v>0</v>
      </c>
      <c r="Z678" s="140" t="n">
        <f aca="false">Z679</f>
        <v>0</v>
      </c>
      <c r="AA678" s="140" t="n">
        <f aca="false">AA679</f>
        <v>0</v>
      </c>
      <c r="AB678" s="142" t="n">
        <f aca="false">AB679</f>
        <v>0</v>
      </c>
    </row>
    <row r="679" s="48" customFormat="true" ht="33.8" hidden="false" customHeight="false" outlineLevel="0" collapsed="false">
      <c r="B679" s="110"/>
      <c r="C679" s="34" t="s">
        <v>101</v>
      </c>
      <c r="D679" s="107" t="n">
        <v>926</v>
      </c>
      <c r="E679" s="35" t="s">
        <v>42</v>
      </c>
      <c r="F679" s="35" t="s">
        <v>21</v>
      </c>
      <c r="G679" s="49" t="n">
        <v>7110010610</v>
      </c>
      <c r="H679" s="75" t="n">
        <v>200</v>
      </c>
      <c r="I679" s="140" t="n">
        <f aca="false">SUM(L679:AB679)</f>
        <v>245000</v>
      </c>
      <c r="J679" s="140" t="n">
        <v>245000</v>
      </c>
      <c r="K679" s="140" t="n">
        <f aca="false">I679-J679</f>
        <v>0</v>
      </c>
      <c r="L679" s="141" t="n">
        <v>245000</v>
      </c>
      <c r="M679" s="141"/>
      <c r="N679" s="141"/>
      <c r="O679" s="140"/>
      <c r="P679" s="140"/>
      <c r="Q679" s="140"/>
      <c r="R679" s="140"/>
      <c r="S679" s="140"/>
      <c r="T679" s="140"/>
      <c r="U679" s="140"/>
      <c r="V679" s="140"/>
      <c r="W679" s="140"/>
      <c r="X679" s="140"/>
      <c r="Y679" s="140"/>
      <c r="Z679" s="140"/>
      <c r="AA679" s="140"/>
      <c r="AB679" s="142"/>
    </row>
    <row r="680" s="137" customFormat="true" ht="48.5" hidden="false" customHeight="false" outlineLevel="0" collapsed="false">
      <c r="B680" s="69" t="s">
        <v>70</v>
      </c>
      <c r="C680" s="62" t="s">
        <v>416</v>
      </c>
      <c r="D680" s="131" t="n">
        <v>929</v>
      </c>
      <c r="E680" s="77"/>
      <c r="F680" s="77"/>
      <c r="G680" s="68"/>
      <c r="H680" s="77"/>
      <c r="I680" s="134" t="n">
        <f aca="false">SUM(L680:AB680)</f>
        <v>145353786</v>
      </c>
      <c r="J680" s="134" t="n">
        <f aca="false">J687+J681</f>
        <v>145350485.36</v>
      </c>
      <c r="K680" s="134" t="n">
        <f aca="false">I680-J680</f>
        <v>3300.6400000155</v>
      </c>
      <c r="L680" s="135" t="n">
        <f aca="false">L687+L681</f>
        <v>149477200</v>
      </c>
      <c r="M680" s="135" t="n">
        <f aca="false">M687+M681</f>
        <v>0</v>
      </c>
      <c r="N680" s="135" t="n">
        <f aca="false">N687+N681</f>
        <v>0</v>
      </c>
      <c r="O680" s="134" t="n">
        <f aca="false">O687+O681</f>
        <v>1000000</v>
      </c>
      <c r="P680" s="134" t="n">
        <f aca="false">P687+P681</f>
        <v>0</v>
      </c>
      <c r="Q680" s="134" t="n">
        <f aca="false">Q687+Q681</f>
        <v>18000</v>
      </c>
      <c r="R680" s="134" t="n">
        <f aca="false">R687+R681</f>
        <v>782600</v>
      </c>
      <c r="S680" s="134" t="n">
        <f aca="false">S687+S681</f>
        <v>478142</v>
      </c>
      <c r="T680" s="134" t="n">
        <f aca="false">T687+T681</f>
        <v>3317700</v>
      </c>
      <c r="U680" s="134" t="n">
        <f aca="false">U687+U681</f>
        <v>1264400</v>
      </c>
      <c r="V680" s="134" t="n">
        <f aca="false">V687+V681</f>
        <v>-11826600</v>
      </c>
      <c r="W680" s="134" t="n">
        <f aca="false">W687+W681</f>
        <v>350000</v>
      </c>
      <c r="X680" s="134" t="n">
        <f aca="false">X687+X681</f>
        <v>463900</v>
      </c>
      <c r="Y680" s="134" t="n">
        <f aca="false">Y687+Y681</f>
        <v>28444</v>
      </c>
      <c r="Z680" s="134" t="n">
        <f aca="false">Z687+Z681</f>
        <v>0</v>
      </c>
      <c r="AA680" s="134" t="n">
        <f aca="false">AA687+AA681</f>
        <v>0</v>
      </c>
      <c r="AB680" s="136" t="n">
        <f aca="false">AB687+AB681</f>
        <v>0</v>
      </c>
    </row>
    <row r="681" s="137" customFormat="true" ht="17.6" hidden="false" customHeight="false" outlineLevel="0" collapsed="false">
      <c r="B681" s="69"/>
      <c r="C681" s="34" t="s">
        <v>14</v>
      </c>
      <c r="D681" s="107" t="n">
        <v>929</v>
      </c>
      <c r="E681" s="35" t="s">
        <v>15</v>
      </c>
      <c r="F681" s="35" t="s">
        <v>80</v>
      </c>
      <c r="G681" s="49"/>
      <c r="H681" s="35"/>
      <c r="I681" s="140" t="n">
        <f aca="false">SUM(L681:AB681)</f>
        <v>290426.67</v>
      </c>
      <c r="J681" s="140" t="n">
        <f aca="false">J682</f>
        <v>289341.13</v>
      </c>
      <c r="K681" s="140" t="n">
        <f aca="false">I681-J681</f>
        <v>1085.53999999998</v>
      </c>
      <c r="L681" s="141" t="n">
        <f aca="false">L682</f>
        <v>225500</v>
      </c>
      <c r="M681" s="141" t="n">
        <f aca="false">M682</f>
        <v>0</v>
      </c>
      <c r="N681" s="141" t="n">
        <f aca="false">N682</f>
        <v>0</v>
      </c>
      <c r="O681" s="140" t="n">
        <f aca="false">O682</f>
        <v>0</v>
      </c>
      <c r="P681" s="140" t="n">
        <f aca="false">P682</f>
        <v>0</v>
      </c>
      <c r="Q681" s="140" t="n">
        <f aca="false">Q682</f>
        <v>18000</v>
      </c>
      <c r="R681" s="140" t="n">
        <f aca="false">R682</f>
        <v>0</v>
      </c>
      <c r="S681" s="140" t="n">
        <f aca="false">S682</f>
        <v>0</v>
      </c>
      <c r="T681" s="140" t="n">
        <f aca="false">T682</f>
        <v>0</v>
      </c>
      <c r="U681" s="140" t="n">
        <f aca="false">U682</f>
        <v>0</v>
      </c>
      <c r="V681" s="140" t="n">
        <f aca="false">V682</f>
        <v>0</v>
      </c>
      <c r="W681" s="140" t="n">
        <f aca="false">W682</f>
        <v>0</v>
      </c>
      <c r="X681" s="140" t="n">
        <f aca="false">X682</f>
        <v>0</v>
      </c>
      <c r="Y681" s="140" t="n">
        <f aca="false">Y682</f>
        <v>6926.67</v>
      </c>
      <c r="Z681" s="140" t="n">
        <f aca="false">Z682</f>
        <v>40000</v>
      </c>
      <c r="AA681" s="140" t="n">
        <f aca="false">AA682</f>
        <v>0</v>
      </c>
      <c r="AB681" s="142" t="n">
        <f aca="false">AB682</f>
        <v>0</v>
      </c>
      <c r="ALC681" s="48"/>
      <c r="ALD681" s="48"/>
      <c r="ALE681" s="48"/>
      <c r="ALF681" s="48"/>
      <c r="ALG681" s="48"/>
      <c r="ALH681" s="48"/>
      <c r="ALI681" s="48"/>
      <c r="ALJ681" s="48"/>
      <c r="ALK681" s="48"/>
      <c r="ALL681" s="48"/>
      <c r="ALM681" s="48"/>
      <c r="ALN681" s="48"/>
      <c r="ALO681" s="48"/>
      <c r="ALP681" s="48"/>
      <c r="ALQ681" s="48"/>
      <c r="ALR681" s="48"/>
      <c r="ALS681" s="48"/>
      <c r="ALT681" s="48"/>
      <c r="ALU681" s="48"/>
      <c r="ALV681" s="48"/>
      <c r="ALW681" s="48"/>
      <c r="ALX681" s="48"/>
      <c r="ALY681" s="48"/>
      <c r="ALZ681" s="48"/>
      <c r="AMA681" s="48"/>
      <c r="AMB681" s="48"/>
      <c r="AMC681" s="48"/>
      <c r="AMD681" s="48"/>
      <c r="AME681" s="48"/>
      <c r="AMF681" s="48"/>
      <c r="AMG681" s="48"/>
      <c r="AMH681" s="48"/>
      <c r="AMI681" s="48"/>
      <c r="AMJ681" s="48"/>
    </row>
    <row r="682" s="137" customFormat="true" ht="17.6" hidden="false" customHeight="false" outlineLevel="0" collapsed="false">
      <c r="B682" s="69"/>
      <c r="C682" s="34" t="s">
        <v>28</v>
      </c>
      <c r="D682" s="107" t="n">
        <v>929</v>
      </c>
      <c r="E682" s="35" t="s">
        <v>15</v>
      </c>
      <c r="F682" s="35" t="s">
        <v>29</v>
      </c>
      <c r="G682" s="49"/>
      <c r="H682" s="35"/>
      <c r="I682" s="140" t="n">
        <f aca="false">SUM(L682:AB682)</f>
        <v>290426.67</v>
      </c>
      <c r="J682" s="140" t="n">
        <f aca="false">J683</f>
        <v>289341.13</v>
      </c>
      <c r="K682" s="140" t="n">
        <f aca="false">I682-J682</f>
        <v>1085.53999999998</v>
      </c>
      <c r="L682" s="141" t="n">
        <f aca="false">L683</f>
        <v>225500</v>
      </c>
      <c r="M682" s="141" t="n">
        <f aca="false">M683</f>
        <v>0</v>
      </c>
      <c r="N682" s="141" t="n">
        <f aca="false">N683</f>
        <v>0</v>
      </c>
      <c r="O682" s="140" t="n">
        <f aca="false">O683</f>
        <v>0</v>
      </c>
      <c r="P682" s="140" t="n">
        <f aca="false">P683</f>
        <v>0</v>
      </c>
      <c r="Q682" s="140" t="n">
        <f aca="false">Q683</f>
        <v>18000</v>
      </c>
      <c r="R682" s="140" t="n">
        <f aca="false">R683</f>
        <v>0</v>
      </c>
      <c r="S682" s="140" t="n">
        <f aca="false">S683</f>
        <v>0</v>
      </c>
      <c r="T682" s="140" t="n">
        <f aca="false">T683</f>
        <v>0</v>
      </c>
      <c r="U682" s="140" t="n">
        <f aca="false">U683</f>
        <v>0</v>
      </c>
      <c r="V682" s="140" t="n">
        <f aca="false">V683</f>
        <v>0</v>
      </c>
      <c r="W682" s="140" t="n">
        <f aca="false">W683</f>
        <v>0</v>
      </c>
      <c r="X682" s="140" t="n">
        <f aca="false">X683</f>
        <v>0</v>
      </c>
      <c r="Y682" s="140" t="n">
        <f aca="false">Y683</f>
        <v>6926.67</v>
      </c>
      <c r="Z682" s="140" t="n">
        <f aca="false">Z683</f>
        <v>40000</v>
      </c>
      <c r="AA682" s="140" t="n">
        <f aca="false">AA683</f>
        <v>0</v>
      </c>
      <c r="AB682" s="142" t="n">
        <f aca="false">AB683</f>
        <v>0</v>
      </c>
      <c r="ALC682" s="48"/>
      <c r="ALD682" s="48"/>
      <c r="ALE682" s="48"/>
      <c r="ALF682" s="48"/>
      <c r="ALG682" s="48"/>
      <c r="ALH682" s="48"/>
      <c r="ALI682" s="48"/>
      <c r="ALJ682" s="48"/>
      <c r="ALK682" s="48"/>
      <c r="ALL682" s="48"/>
      <c r="ALM682" s="48"/>
      <c r="ALN682" s="48"/>
      <c r="ALO682" s="48"/>
      <c r="ALP682" s="48"/>
      <c r="ALQ682" s="48"/>
      <c r="ALR682" s="48"/>
      <c r="ALS682" s="48"/>
      <c r="ALT682" s="48"/>
      <c r="ALU682" s="48"/>
      <c r="ALV682" s="48"/>
      <c r="ALW682" s="48"/>
      <c r="ALX682" s="48"/>
      <c r="ALY682" s="48"/>
      <c r="ALZ682" s="48"/>
      <c r="AMA682" s="48"/>
      <c r="AMB682" s="48"/>
      <c r="AMC682" s="48"/>
      <c r="AMD682" s="48"/>
      <c r="AME682" s="48"/>
      <c r="AMF682" s="48"/>
      <c r="AMG682" s="48"/>
      <c r="AMH682" s="48"/>
      <c r="AMI682" s="48"/>
      <c r="AMJ682" s="48"/>
    </row>
    <row r="683" s="137" customFormat="true" ht="33.8" hidden="false" customHeight="false" outlineLevel="0" collapsed="false">
      <c r="B683" s="69"/>
      <c r="C683" s="34" t="s">
        <v>95</v>
      </c>
      <c r="D683" s="107" t="n">
        <v>929</v>
      </c>
      <c r="E683" s="35" t="s">
        <v>15</v>
      </c>
      <c r="F683" s="35" t="s">
        <v>29</v>
      </c>
      <c r="G683" s="49" t="n">
        <v>5000000000</v>
      </c>
      <c r="H683" s="35"/>
      <c r="I683" s="140" t="n">
        <f aca="false">SUM(L683:AB683)</f>
        <v>290426.67</v>
      </c>
      <c r="J683" s="140" t="n">
        <f aca="false">J684</f>
        <v>289341.13</v>
      </c>
      <c r="K683" s="140" t="n">
        <f aca="false">I683-J683</f>
        <v>1085.53999999998</v>
      </c>
      <c r="L683" s="141" t="n">
        <f aca="false">L684</f>
        <v>225500</v>
      </c>
      <c r="M683" s="141" t="n">
        <f aca="false">M684</f>
        <v>0</v>
      </c>
      <c r="N683" s="141" t="n">
        <f aca="false">N684</f>
        <v>0</v>
      </c>
      <c r="O683" s="140" t="n">
        <f aca="false">O684</f>
        <v>0</v>
      </c>
      <c r="P683" s="140" t="n">
        <f aca="false">P684</f>
        <v>0</v>
      </c>
      <c r="Q683" s="140" t="n">
        <f aca="false">Q684</f>
        <v>18000</v>
      </c>
      <c r="R683" s="140" t="n">
        <f aca="false">R684</f>
        <v>0</v>
      </c>
      <c r="S683" s="140" t="n">
        <f aca="false">S684</f>
        <v>0</v>
      </c>
      <c r="T683" s="140" t="n">
        <f aca="false">T684</f>
        <v>0</v>
      </c>
      <c r="U683" s="140" t="n">
        <f aca="false">U684</f>
        <v>0</v>
      </c>
      <c r="V683" s="140" t="n">
        <f aca="false">V684</f>
        <v>0</v>
      </c>
      <c r="W683" s="140" t="n">
        <f aca="false">W684</f>
        <v>0</v>
      </c>
      <c r="X683" s="140" t="n">
        <f aca="false">X684</f>
        <v>0</v>
      </c>
      <c r="Y683" s="140" t="n">
        <f aca="false">Y684</f>
        <v>6926.67</v>
      </c>
      <c r="Z683" s="140" t="n">
        <f aca="false">Z684</f>
        <v>40000</v>
      </c>
      <c r="AA683" s="140" t="n">
        <f aca="false">AA684</f>
        <v>0</v>
      </c>
      <c r="AB683" s="142" t="n">
        <f aca="false">AB684</f>
        <v>0</v>
      </c>
      <c r="ALC683" s="48"/>
      <c r="ALD683" s="48"/>
      <c r="ALE683" s="48"/>
      <c r="ALF683" s="48"/>
      <c r="ALG683" s="48"/>
      <c r="ALH683" s="48"/>
      <c r="ALI683" s="48"/>
      <c r="ALJ683" s="48"/>
      <c r="ALK683" s="48"/>
      <c r="ALL683" s="48"/>
      <c r="ALM683" s="48"/>
      <c r="ALN683" s="48"/>
      <c r="ALO683" s="48"/>
      <c r="ALP683" s="48"/>
      <c r="ALQ683" s="48"/>
      <c r="ALR683" s="48"/>
      <c r="ALS683" s="48"/>
      <c r="ALT683" s="48"/>
      <c r="ALU683" s="48"/>
      <c r="ALV683" s="48"/>
      <c r="ALW683" s="48"/>
      <c r="ALX683" s="48"/>
      <c r="ALY683" s="48"/>
      <c r="ALZ683" s="48"/>
      <c r="AMA683" s="48"/>
      <c r="AMB683" s="48"/>
      <c r="AMC683" s="48"/>
      <c r="AMD683" s="48"/>
      <c r="AME683" s="48"/>
      <c r="AMF683" s="48"/>
      <c r="AMG683" s="48"/>
      <c r="AMH683" s="48"/>
      <c r="AMI683" s="48"/>
      <c r="AMJ683" s="48"/>
    </row>
    <row r="684" s="137" customFormat="true" ht="33.8" hidden="false" customHeight="false" outlineLevel="0" collapsed="false">
      <c r="B684" s="69"/>
      <c r="C684" s="34" t="s">
        <v>113</v>
      </c>
      <c r="D684" s="107" t="n">
        <v>929</v>
      </c>
      <c r="E684" s="35" t="s">
        <v>15</v>
      </c>
      <c r="F684" s="35" t="s">
        <v>29</v>
      </c>
      <c r="G684" s="49" t="n">
        <v>5030000000</v>
      </c>
      <c r="H684" s="35"/>
      <c r="I684" s="140" t="n">
        <f aca="false">SUM(L684:AB684)</f>
        <v>290426.67</v>
      </c>
      <c r="J684" s="140" t="n">
        <f aca="false">J685</f>
        <v>289341.13</v>
      </c>
      <c r="K684" s="140" t="n">
        <f aca="false">I684-J684</f>
        <v>1085.53999999998</v>
      </c>
      <c r="L684" s="141" t="n">
        <f aca="false">L685</f>
        <v>225500</v>
      </c>
      <c r="M684" s="141" t="n">
        <f aca="false">M685</f>
        <v>0</v>
      </c>
      <c r="N684" s="141" t="n">
        <f aca="false">N685</f>
        <v>0</v>
      </c>
      <c r="O684" s="140" t="n">
        <f aca="false">O685</f>
        <v>0</v>
      </c>
      <c r="P684" s="140" t="n">
        <f aca="false">P685</f>
        <v>0</v>
      </c>
      <c r="Q684" s="140" t="n">
        <f aca="false">Q685</f>
        <v>18000</v>
      </c>
      <c r="R684" s="140" t="n">
        <f aca="false">R685</f>
        <v>0</v>
      </c>
      <c r="S684" s="140" t="n">
        <f aca="false">S685</f>
        <v>0</v>
      </c>
      <c r="T684" s="140" t="n">
        <f aca="false">T685</f>
        <v>0</v>
      </c>
      <c r="U684" s="140" t="n">
        <f aca="false">U685</f>
        <v>0</v>
      </c>
      <c r="V684" s="140" t="n">
        <f aca="false">V685</f>
        <v>0</v>
      </c>
      <c r="W684" s="140" t="n">
        <f aca="false">W685</f>
        <v>0</v>
      </c>
      <c r="X684" s="140" t="n">
        <f aca="false">X685</f>
        <v>0</v>
      </c>
      <c r="Y684" s="140" t="n">
        <f aca="false">Y685</f>
        <v>6926.67</v>
      </c>
      <c r="Z684" s="140" t="n">
        <f aca="false">Z685</f>
        <v>40000</v>
      </c>
      <c r="AA684" s="140" t="n">
        <f aca="false">AA685</f>
        <v>0</v>
      </c>
      <c r="AB684" s="142" t="n">
        <f aca="false">AB685</f>
        <v>0</v>
      </c>
      <c r="ALC684" s="48"/>
      <c r="ALD684" s="48"/>
      <c r="ALE684" s="48"/>
      <c r="ALF684" s="48"/>
      <c r="ALG684" s="48"/>
      <c r="ALH684" s="48"/>
      <c r="ALI684" s="48"/>
      <c r="ALJ684" s="48"/>
      <c r="ALK684" s="48"/>
      <c r="ALL684" s="48"/>
      <c r="ALM684" s="48"/>
      <c r="ALN684" s="48"/>
      <c r="ALO684" s="48"/>
      <c r="ALP684" s="48"/>
      <c r="ALQ684" s="48"/>
      <c r="ALR684" s="48"/>
      <c r="ALS684" s="48"/>
      <c r="ALT684" s="48"/>
      <c r="ALU684" s="48"/>
      <c r="ALV684" s="48"/>
      <c r="ALW684" s="48"/>
      <c r="ALX684" s="48"/>
      <c r="ALY684" s="48"/>
      <c r="ALZ684" s="48"/>
      <c r="AMA684" s="48"/>
      <c r="AMB684" s="48"/>
      <c r="AMC684" s="48"/>
      <c r="AMD684" s="48"/>
      <c r="AME684" s="48"/>
      <c r="AMF684" s="48"/>
      <c r="AMG684" s="48"/>
      <c r="AMH684" s="48"/>
      <c r="AMI684" s="48"/>
      <c r="AMJ684" s="48"/>
    </row>
    <row r="685" s="137" customFormat="true" ht="33.8" hidden="false" customHeight="false" outlineLevel="0" collapsed="false">
      <c r="B685" s="69"/>
      <c r="C685" s="34" t="s">
        <v>114</v>
      </c>
      <c r="D685" s="107" t="n">
        <v>929</v>
      </c>
      <c r="E685" s="35" t="s">
        <v>15</v>
      </c>
      <c r="F685" s="35" t="s">
        <v>29</v>
      </c>
      <c r="G685" s="49" t="n">
        <v>5030010030</v>
      </c>
      <c r="H685" s="35"/>
      <c r="I685" s="140" t="n">
        <f aca="false">SUM(L685:AB685)</f>
        <v>290426.67</v>
      </c>
      <c r="J685" s="140" t="n">
        <f aca="false">J686</f>
        <v>289341.13</v>
      </c>
      <c r="K685" s="140" t="n">
        <f aca="false">I685-J685</f>
        <v>1085.53999999998</v>
      </c>
      <c r="L685" s="141" t="n">
        <f aca="false">L686</f>
        <v>225500</v>
      </c>
      <c r="M685" s="141" t="n">
        <f aca="false">M686</f>
        <v>0</v>
      </c>
      <c r="N685" s="141" t="n">
        <f aca="false">N686</f>
        <v>0</v>
      </c>
      <c r="O685" s="140" t="n">
        <f aca="false">O686</f>
        <v>0</v>
      </c>
      <c r="P685" s="140" t="n">
        <f aca="false">P686</f>
        <v>0</v>
      </c>
      <c r="Q685" s="140" t="n">
        <f aca="false">Q686</f>
        <v>18000</v>
      </c>
      <c r="R685" s="140" t="n">
        <f aca="false">R686</f>
        <v>0</v>
      </c>
      <c r="S685" s="140" t="n">
        <f aca="false">S686</f>
        <v>0</v>
      </c>
      <c r="T685" s="140" t="n">
        <f aca="false">T686</f>
        <v>0</v>
      </c>
      <c r="U685" s="140" t="n">
        <f aca="false">U686</f>
        <v>0</v>
      </c>
      <c r="V685" s="140" t="n">
        <f aca="false">V686</f>
        <v>0</v>
      </c>
      <c r="W685" s="140" t="n">
        <f aca="false">W686</f>
        <v>0</v>
      </c>
      <c r="X685" s="140" t="n">
        <f aca="false">X686</f>
        <v>0</v>
      </c>
      <c r="Y685" s="140" t="n">
        <f aca="false">Y686</f>
        <v>6926.67</v>
      </c>
      <c r="Z685" s="140" t="n">
        <f aca="false">Z686</f>
        <v>40000</v>
      </c>
      <c r="AA685" s="140" t="n">
        <f aca="false">AA686</f>
        <v>0</v>
      </c>
      <c r="AB685" s="142" t="n">
        <f aca="false">AB686</f>
        <v>0</v>
      </c>
      <c r="ALC685" s="48"/>
      <c r="ALD685" s="48"/>
      <c r="ALE685" s="48"/>
      <c r="ALF685" s="48"/>
      <c r="ALG685" s="48"/>
      <c r="ALH685" s="48"/>
      <c r="ALI685" s="48"/>
      <c r="ALJ685" s="48"/>
      <c r="ALK685" s="48"/>
      <c r="ALL685" s="48"/>
      <c r="ALM685" s="48"/>
      <c r="ALN685" s="48"/>
      <c r="ALO685" s="48"/>
      <c r="ALP685" s="48"/>
      <c r="ALQ685" s="48"/>
      <c r="ALR685" s="48"/>
      <c r="ALS685" s="48"/>
      <c r="ALT685" s="48"/>
      <c r="ALU685" s="48"/>
      <c r="ALV685" s="48"/>
      <c r="ALW685" s="48"/>
      <c r="ALX685" s="48"/>
      <c r="ALY685" s="48"/>
      <c r="ALZ685" s="48"/>
      <c r="AMA685" s="48"/>
      <c r="AMB685" s="48"/>
      <c r="AMC685" s="48"/>
      <c r="AMD685" s="48"/>
      <c r="AME685" s="48"/>
      <c r="AMF685" s="48"/>
      <c r="AMG685" s="48"/>
      <c r="AMH685" s="48"/>
      <c r="AMI685" s="48"/>
      <c r="AMJ685" s="48"/>
    </row>
    <row r="686" s="137" customFormat="true" ht="33.8" hidden="false" customHeight="false" outlineLevel="0" collapsed="false">
      <c r="B686" s="69"/>
      <c r="C686" s="34" t="s">
        <v>101</v>
      </c>
      <c r="D686" s="107" t="n">
        <v>929</v>
      </c>
      <c r="E686" s="35" t="s">
        <v>15</v>
      </c>
      <c r="F686" s="35" t="s">
        <v>29</v>
      </c>
      <c r="G686" s="49" t="n">
        <v>5030010030</v>
      </c>
      <c r="H686" s="35" t="s">
        <v>102</v>
      </c>
      <c r="I686" s="140" t="n">
        <f aca="false">SUM(L686:AB686)</f>
        <v>290426.67</v>
      </c>
      <c r="J686" s="140" t="n">
        <v>289341.13</v>
      </c>
      <c r="K686" s="140" t="n">
        <f aca="false">I686-J686</f>
        <v>1085.53999999998</v>
      </c>
      <c r="L686" s="141" t="n">
        <v>225500</v>
      </c>
      <c r="M686" s="141"/>
      <c r="N686" s="141"/>
      <c r="O686" s="140"/>
      <c r="P686" s="140"/>
      <c r="Q686" s="140" t="n">
        <v>18000</v>
      </c>
      <c r="R686" s="140"/>
      <c r="S686" s="140"/>
      <c r="T686" s="140"/>
      <c r="U686" s="140"/>
      <c r="V686" s="140"/>
      <c r="W686" s="140"/>
      <c r="X686" s="140"/>
      <c r="Y686" s="140" t="n">
        <v>6926.67</v>
      </c>
      <c r="Z686" s="140" t="n">
        <v>40000</v>
      </c>
      <c r="AA686" s="140"/>
      <c r="AB686" s="142"/>
      <c r="ALC686" s="48"/>
      <c r="ALD686" s="48"/>
      <c r="ALE686" s="48"/>
      <c r="ALF686" s="48"/>
      <c r="ALG686" s="48"/>
      <c r="ALH686" s="48"/>
      <c r="ALI686" s="48"/>
      <c r="ALJ686" s="48"/>
      <c r="ALK686" s="48"/>
      <c r="ALL686" s="48"/>
      <c r="ALM686" s="48"/>
      <c r="ALN686" s="48"/>
      <c r="ALO686" s="48"/>
      <c r="ALP686" s="48"/>
      <c r="ALQ686" s="48"/>
      <c r="ALR686" s="48"/>
      <c r="ALS686" s="48"/>
      <c r="ALT686" s="48"/>
      <c r="ALU686" s="48"/>
      <c r="ALV686" s="48"/>
      <c r="ALW686" s="48"/>
      <c r="ALX686" s="48"/>
      <c r="ALY686" s="48"/>
      <c r="ALZ686" s="48"/>
      <c r="AMA686" s="48"/>
      <c r="AMB686" s="48"/>
      <c r="AMC686" s="48"/>
      <c r="AMD686" s="48"/>
      <c r="AME686" s="48"/>
      <c r="AMF686" s="48"/>
      <c r="AMG686" s="48"/>
      <c r="AMH686" s="48"/>
      <c r="AMI686" s="48"/>
      <c r="AMJ686" s="48"/>
    </row>
    <row r="687" s="48" customFormat="true" ht="17.6" hidden="false" customHeight="false" outlineLevel="0" collapsed="false">
      <c r="B687" s="69"/>
      <c r="C687" s="34" t="s">
        <v>402</v>
      </c>
      <c r="D687" s="107" t="n">
        <v>929</v>
      </c>
      <c r="E687" s="35" t="s">
        <v>27</v>
      </c>
      <c r="F687" s="35" t="s">
        <v>80</v>
      </c>
      <c r="G687" s="49"/>
      <c r="H687" s="35"/>
      <c r="I687" s="140" t="n">
        <f aca="false">SUM(L687:AB687)</f>
        <v>145063359.33</v>
      </c>
      <c r="J687" s="140" t="n">
        <f aca="false">J688+J723+J700+J695</f>
        <v>145061144.23</v>
      </c>
      <c r="K687" s="140" t="n">
        <f aca="false">I687-J687</f>
        <v>2215.10000002384</v>
      </c>
      <c r="L687" s="141" t="n">
        <f aca="false">L688+L723+L700</f>
        <v>149251700</v>
      </c>
      <c r="M687" s="141" t="n">
        <f aca="false">M688+M723+M700</f>
        <v>0</v>
      </c>
      <c r="N687" s="141" t="n">
        <f aca="false">N688+N723+N700</f>
        <v>0</v>
      </c>
      <c r="O687" s="140" t="n">
        <f aca="false">O688+O723+O700</f>
        <v>1000000</v>
      </c>
      <c r="P687" s="140" t="n">
        <f aca="false">P688+P723+P700</f>
        <v>0</v>
      </c>
      <c r="Q687" s="140" t="n">
        <f aca="false">Q688+Q723+Q700</f>
        <v>0</v>
      </c>
      <c r="R687" s="140" t="n">
        <f aca="false">R688+R723+R700</f>
        <v>782600</v>
      </c>
      <c r="S687" s="140" t="n">
        <f aca="false">S688+S723+S700</f>
        <v>478142</v>
      </c>
      <c r="T687" s="140" t="n">
        <f aca="false">T688+T723+T700</f>
        <v>3317700</v>
      </c>
      <c r="U687" s="140" t="n">
        <f aca="false">U688+U723+U700</f>
        <v>1264400</v>
      </c>
      <c r="V687" s="140" t="n">
        <f aca="false">V688+V723+V700</f>
        <v>-11826600</v>
      </c>
      <c r="W687" s="140" t="n">
        <f aca="false">W688+W723+W700</f>
        <v>350000</v>
      </c>
      <c r="X687" s="140" t="n">
        <f aca="false">X688+X723+X700</f>
        <v>463900</v>
      </c>
      <c r="Y687" s="140" t="n">
        <f aca="false">Y688+Y723+Y700+Y695</f>
        <v>21517.33</v>
      </c>
      <c r="Z687" s="140" t="n">
        <f aca="false">Z688+Z723+Z700</f>
        <v>-40000</v>
      </c>
      <c r="AA687" s="140" t="n">
        <f aca="false">AA688+AA723+AA700</f>
        <v>0</v>
      </c>
      <c r="AB687" s="142" t="n">
        <f aca="false">AB688+AB723+AB700</f>
        <v>0</v>
      </c>
    </row>
    <row r="688" s="48" customFormat="true" ht="17.6" hidden="false" customHeight="false" outlineLevel="0" collapsed="false">
      <c r="B688" s="69"/>
      <c r="C688" s="34" t="s">
        <v>403</v>
      </c>
      <c r="D688" s="107" t="n">
        <v>929</v>
      </c>
      <c r="E688" s="35" t="s">
        <v>27</v>
      </c>
      <c r="F688" s="35" t="s">
        <v>15</v>
      </c>
      <c r="G688" s="49"/>
      <c r="H688" s="35"/>
      <c r="I688" s="140" t="n">
        <f aca="false">SUM(L688:AB688)</f>
        <v>5416000</v>
      </c>
      <c r="J688" s="140" t="n">
        <f aca="false">J689</f>
        <v>5415999.81</v>
      </c>
      <c r="K688" s="140" t="n">
        <f aca="false">I688-J688</f>
        <v>0.189999999478459</v>
      </c>
      <c r="L688" s="141" t="n">
        <f aca="false">L689</f>
        <v>2240000</v>
      </c>
      <c r="M688" s="141" t="n">
        <f aca="false">M689</f>
        <v>0</v>
      </c>
      <c r="N688" s="141" t="n">
        <f aca="false">N689</f>
        <v>0</v>
      </c>
      <c r="O688" s="140" t="n">
        <f aca="false">O689</f>
        <v>900000</v>
      </c>
      <c r="P688" s="140" t="n">
        <f aca="false">P689</f>
        <v>0</v>
      </c>
      <c r="Q688" s="140" t="n">
        <f aca="false">Q689</f>
        <v>0</v>
      </c>
      <c r="R688" s="140" t="n">
        <f aca="false">R689</f>
        <v>0</v>
      </c>
      <c r="S688" s="140" t="n">
        <f aca="false">S689</f>
        <v>200000</v>
      </c>
      <c r="T688" s="140" t="n">
        <f aca="false">T689</f>
        <v>100000</v>
      </c>
      <c r="U688" s="140" t="n">
        <f aca="false">U689</f>
        <v>400000</v>
      </c>
      <c r="V688" s="140" t="n">
        <f aca="false">V689</f>
        <v>118000</v>
      </c>
      <c r="W688" s="140" t="n">
        <f aca="false">W689</f>
        <v>350000</v>
      </c>
      <c r="X688" s="140" t="n">
        <f aca="false">X689</f>
        <v>600000</v>
      </c>
      <c r="Y688" s="140" t="n">
        <f aca="false">Y689</f>
        <v>400000</v>
      </c>
      <c r="Z688" s="140" t="n">
        <f aca="false">Z689</f>
        <v>108000</v>
      </c>
      <c r="AA688" s="140" t="n">
        <f aca="false">AA689</f>
        <v>0</v>
      </c>
      <c r="AB688" s="142" t="n">
        <f aca="false">AB689</f>
        <v>0</v>
      </c>
    </row>
    <row r="689" s="48" customFormat="true" ht="33.6" hidden="false" customHeight="false" outlineLevel="0" collapsed="false">
      <c r="B689" s="69"/>
      <c r="C689" s="34" t="s">
        <v>218</v>
      </c>
      <c r="D689" s="107" t="n">
        <v>929</v>
      </c>
      <c r="E689" s="35" t="s">
        <v>27</v>
      </c>
      <c r="F689" s="35" t="s">
        <v>15</v>
      </c>
      <c r="G689" s="49" t="n">
        <v>6100000000</v>
      </c>
      <c r="H689" s="35"/>
      <c r="I689" s="140" t="n">
        <f aca="false">SUM(L689:AB689)</f>
        <v>5416000</v>
      </c>
      <c r="J689" s="140" t="n">
        <f aca="false">J690</f>
        <v>5415999.81</v>
      </c>
      <c r="K689" s="140" t="n">
        <f aca="false">I689-J689</f>
        <v>0.189999999478459</v>
      </c>
      <c r="L689" s="141" t="n">
        <f aca="false">L690</f>
        <v>2240000</v>
      </c>
      <c r="M689" s="141" t="n">
        <f aca="false">M690</f>
        <v>0</v>
      </c>
      <c r="N689" s="141" t="n">
        <f aca="false">N690</f>
        <v>0</v>
      </c>
      <c r="O689" s="140" t="n">
        <f aca="false">O690</f>
        <v>900000</v>
      </c>
      <c r="P689" s="140" t="n">
        <f aca="false">P690</f>
        <v>0</v>
      </c>
      <c r="Q689" s="140" t="n">
        <f aca="false">Q690</f>
        <v>0</v>
      </c>
      <c r="R689" s="140" t="n">
        <f aca="false">R690</f>
        <v>0</v>
      </c>
      <c r="S689" s="140" t="n">
        <f aca="false">S690</f>
        <v>200000</v>
      </c>
      <c r="T689" s="140" t="n">
        <f aca="false">T690</f>
        <v>100000</v>
      </c>
      <c r="U689" s="140" t="n">
        <f aca="false">U690</f>
        <v>400000</v>
      </c>
      <c r="V689" s="140" t="n">
        <f aca="false">V690</f>
        <v>118000</v>
      </c>
      <c r="W689" s="140" t="n">
        <f aca="false">W690</f>
        <v>350000</v>
      </c>
      <c r="X689" s="140" t="n">
        <f aca="false">X690</f>
        <v>600000</v>
      </c>
      <c r="Y689" s="140" t="n">
        <f aca="false">Y690</f>
        <v>400000</v>
      </c>
      <c r="Z689" s="140" t="n">
        <f aca="false">Z690</f>
        <v>108000</v>
      </c>
      <c r="AA689" s="140" t="n">
        <f aca="false">AA690</f>
        <v>0</v>
      </c>
      <c r="AB689" s="142" t="n">
        <f aca="false">AB690</f>
        <v>0</v>
      </c>
    </row>
    <row r="690" s="48" customFormat="true" ht="17.6" hidden="false" customHeight="false" outlineLevel="0" collapsed="false">
      <c r="B690" s="69"/>
      <c r="C690" s="34" t="s">
        <v>219</v>
      </c>
      <c r="D690" s="107" t="n">
        <v>929</v>
      </c>
      <c r="E690" s="35" t="s">
        <v>27</v>
      </c>
      <c r="F690" s="35" t="s">
        <v>15</v>
      </c>
      <c r="G690" s="49" t="n">
        <v>6110000000</v>
      </c>
      <c r="H690" s="35"/>
      <c r="I690" s="140" t="n">
        <f aca="false">SUM(L690:AB690)</f>
        <v>5416000</v>
      </c>
      <c r="J690" s="140" t="n">
        <f aca="false">J691</f>
        <v>5415999.81</v>
      </c>
      <c r="K690" s="140" t="n">
        <f aca="false">I690-J690</f>
        <v>0.189999999478459</v>
      </c>
      <c r="L690" s="141" t="n">
        <f aca="false">L691</f>
        <v>2240000</v>
      </c>
      <c r="M690" s="141" t="n">
        <f aca="false">M691</f>
        <v>0</v>
      </c>
      <c r="N690" s="141" t="n">
        <f aca="false">N691</f>
        <v>0</v>
      </c>
      <c r="O690" s="140" t="n">
        <f aca="false">O691</f>
        <v>900000</v>
      </c>
      <c r="P690" s="140" t="n">
        <f aca="false">P691</f>
        <v>0</v>
      </c>
      <c r="Q690" s="140" t="n">
        <f aca="false">Q691</f>
        <v>0</v>
      </c>
      <c r="R690" s="140" t="n">
        <f aca="false">R691</f>
        <v>0</v>
      </c>
      <c r="S690" s="140" t="n">
        <f aca="false">S691</f>
        <v>200000</v>
      </c>
      <c r="T690" s="140" t="n">
        <f aca="false">T691</f>
        <v>100000</v>
      </c>
      <c r="U690" s="140" t="n">
        <f aca="false">U691</f>
        <v>400000</v>
      </c>
      <c r="V690" s="140" t="n">
        <f aca="false">V691</f>
        <v>118000</v>
      </c>
      <c r="W690" s="140" t="n">
        <f aca="false">W691</f>
        <v>350000</v>
      </c>
      <c r="X690" s="140" t="n">
        <f aca="false">X691</f>
        <v>600000</v>
      </c>
      <c r="Y690" s="140" t="n">
        <f aca="false">Y691</f>
        <v>400000</v>
      </c>
      <c r="Z690" s="140" t="n">
        <f aca="false">Z691</f>
        <v>108000</v>
      </c>
      <c r="AA690" s="140" t="n">
        <f aca="false">AA691</f>
        <v>0</v>
      </c>
      <c r="AB690" s="142" t="n">
        <f aca="false">AB691</f>
        <v>0</v>
      </c>
    </row>
    <row r="691" s="48" customFormat="true" ht="17.6" hidden="false" customHeight="false" outlineLevel="0" collapsed="false">
      <c r="B691" s="69"/>
      <c r="C691" s="34" t="s">
        <v>224</v>
      </c>
      <c r="D691" s="107" t="n">
        <v>929</v>
      </c>
      <c r="E691" s="35" t="s">
        <v>27</v>
      </c>
      <c r="F691" s="35" t="s">
        <v>15</v>
      </c>
      <c r="G691" s="49" t="n">
        <v>6110200000</v>
      </c>
      <c r="H691" s="35"/>
      <c r="I691" s="140" t="n">
        <f aca="false">SUM(L691:AB691)</f>
        <v>5416000</v>
      </c>
      <c r="J691" s="140" t="n">
        <f aca="false">J692</f>
        <v>5415999.81</v>
      </c>
      <c r="K691" s="140" t="n">
        <f aca="false">I691-J691</f>
        <v>0.189999999478459</v>
      </c>
      <c r="L691" s="141" t="n">
        <f aca="false">L692</f>
        <v>2240000</v>
      </c>
      <c r="M691" s="141" t="n">
        <f aca="false">M692</f>
        <v>0</v>
      </c>
      <c r="N691" s="141" t="n">
        <f aca="false">N692</f>
        <v>0</v>
      </c>
      <c r="O691" s="140" t="n">
        <f aca="false">O692</f>
        <v>900000</v>
      </c>
      <c r="P691" s="140" t="n">
        <f aca="false">P692</f>
        <v>0</v>
      </c>
      <c r="Q691" s="140" t="n">
        <f aca="false">Q692</f>
        <v>0</v>
      </c>
      <c r="R691" s="140" t="n">
        <f aca="false">R692</f>
        <v>0</v>
      </c>
      <c r="S691" s="140" t="n">
        <f aca="false">S692</f>
        <v>200000</v>
      </c>
      <c r="T691" s="140" t="n">
        <f aca="false">T692</f>
        <v>100000</v>
      </c>
      <c r="U691" s="140" t="n">
        <f aca="false">U692</f>
        <v>400000</v>
      </c>
      <c r="V691" s="140" t="n">
        <f aca="false">V692</f>
        <v>118000</v>
      </c>
      <c r="W691" s="140" t="n">
        <f aca="false">W692</f>
        <v>350000</v>
      </c>
      <c r="X691" s="140" t="n">
        <f aca="false">X692</f>
        <v>600000</v>
      </c>
      <c r="Y691" s="140" t="n">
        <f aca="false">Y692</f>
        <v>400000</v>
      </c>
      <c r="Z691" s="140" t="n">
        <f aca="false">Z692</f>
        <v>108000</v>
      </c>
      <c r="AA691" s="140" t="n">
        <f aca="false">AA692</f>
        <v>0</v>
      </c>
      <c r="AB691" s="142" t="n">
        <f aca="false">AB692</f>
        <v>0</v>
      </c>
    </row>
    <row r="692" s="48" customFormat="true" ht="36.55" hidden="false" customHeight="true" outlineLevel="0" collapsed="false">
      <c r="B692" s="69"/>
      <c r="C692" s="34" t="s">
        <v>225</v>
      </c>
      <c r="D692" s="107" t="n">
        <v>929</v>
      </c>
      <c r="E692" s="35" t="s">
        <v>27</v>
      </c>
      <c r="F692" s="35" t="s">
        <v>15</v>
      </c>
      <c r="G692" s="49" t="n">
        <v>6110210160</v>
      </c>
      <c r="H692" s="35"/>
      <c r="I692" s="140" t="n">
        <f aca="false">SUM(L692:AB692)</f>
        <v>5416000</v>
      </c>
      <c r="J692" s="140" t="n">
        <f aca="false">J693+J694</f>
        <v>5415999.81</v>
      </c>
      <c r="K692" s="140" t="n">
        <f aca="false">I692-J692</f>
        <v>0.189999999478459</v>
      </c>
      <c r="L692" s="141" t="n">
        <f aca="false">L693+L694</f>
        <v>2240000</v>
      </c>
      <c r="M692" s="141" t="n">
        <f aca="false">M693+M694</f>
        <v>0</v>
      </c>
      <c r="N692" s="141" t="n">
        <f aca="false">N693+N694</f>
        <v>0</v>
      </c>
      <c r="O692" s="140" t="n">
        <f aca="false">O693+O694</f>
        <v>900000</v>
      </c>
      <c r="P692" s="140" t="n">
        <f aca="false">P693+P694</f>
        <v>0</v>
      </c>
      <c r="Q692" s="140" t="n">
        <f aca="false">Q693+Q694</f>
        <v>0</v>
      </c>
      <c r="R692" s="140" t="n">
        <f aca="false">R693+R694</f>
        <v>0</v>
      </c>
      <c r="S692" s="140" t="n">
        <f aca="false">S693+S694</f>
        <v>200000</v>
      </c>
      <c r="T692" s="140" t="n">
        <f aca="false">T693+T694</f>
        <v>100000</v>
      </c>
      <c r="U692" s="140" t="n">
        <f aca="false">U693+U694</f>
        <v>400000</v>
      </c>
      <c r="V692" s="140" t="n">
        <f aca="false">V693+V694</f>
        <v>118000</v>
      </c>
      <c r="W692" s="140" t="n">
        <f aca="false">W693+W694</f>
        <v>350000</v>
      </c>
      <c r="X692" s="140" t="n">
        <f aca="false">X693+X694</f>
        <v>600000</v>
      </c>
      <c r="Y692" s="140" t="n">
        <f aca="false">Y693+Y694</f>
        <v>400000</v>
      </c>
      <c r="Z692" s="140" t="n">
        <f aca="false">Z693+Z694</f>
        <v>108000</v>
      </c>
      <c r="AA692" s="140" t="n">
        <f aca="false">AA693+AA694</f>
        <v>0</v>
      </c>
      <c r="AB692" s="142" t="n">
        <f aca="false">AB693+AB694</f>
        <v>0</v>
      </c>
    </row>
    <row r="693" s="48" customFormat="true" ht="64.65" hidden="false" customHeight="false" outlineLevel="0" collapsed="false">
      <c r="B693" s="69"/>
      <c r="C693" s="34" t="s">
        <v>98</v>
      </c>
      <c r="D693" s="107" t="n">
        <v>929</v>
      </c>
      <c r="E693" s="35" t="s">
        <v>27</v>
      </c>
      <c r="F693" s="35" t="s">
        <v>15</v>
      </c>
      <c r="G693" s="49" t="n">
        <v>6110210160</v>
      </c>
      <c r="H693" s="35" t="s">
        <v>99</v>
      </c>
      <c r="I693" s="140" t="n">
        <f aca="false">SUM(L693:AB693)</f>
        <v>4300978</v>
      </c>
      <c r="J693" s="140" t="n">
        <v>4300978</v>
      </c>
      <c r="K693" s="140" t="n">
        <f aca="false">I693-J693</f>
        <v>0</v>
      </c>
      <c r="L693" s="141" t="n">
        <v>1320000</v>
      </c>
      <c r="M693" s="141"/>
      <c r="N693" s="141"/>
      <c r="O693" s="140" t="n">
        <v>450000</v>
      </c>
      <c r="P693" s="140"/>
      <c r="Q693" s="140"/>
      <c r="R693" s="140"/>
      <c r="S693" s="140" t="n">
        <v>556000</v>
      </c>
      <c r="T693" s="140" t="n">
        <v>154000</v>
      </c>
      <c r="U693" s="140" t="n">
        <v>400000</v>
      </c>
      <c r="V693" s="140" t="n">
        <v>118000</v>
      </c>
      <c r="W693" s="140" t="n">
        <v>350000</v>
      </c>
      <c r="X693" s="140" t="n">
        <v>450000</v>
      </c>
      <c r="Y693" s="140" t="n">
        <v>400000</v>
      </c>
      <c r="Z693" s="140" t="n">
        <v>107020</v>
      </c>
      <c r="AA693" s="140" t="n">
        <v>-4042</v>
      </c>
      <c r="AB693" s="142"/>
    </row>
    <row r="694" s="48" customFormat="true" ht="33.6" hidden="false" customHeight="false" outlineLevel="0" collapsed="false">
      <c r="B694" s="69"/>
      <c r="C694" s="34" t="s">
        <v>101</v>
      </c>
      <c r="D694" s="107" t="n">
        <v>929</v>
      </c>
      <c r="E694" s="35" t="s">
        <v>27</v>
      </c>
      <c r="F694" s="35" t="s">
        <v>15</v>
      </c>
      <c r="G694" s="49" t="n">
        <v>6110210160</v>
      </c>
      <c r="H694" s="35" t="s">
        <v>102</v>
      </c>
      <c r="I694" s="140" t="n">
        <f aca="false">SUM(L694:AB694)</f>
        <v>1115022</v>
      </c>
      <c r="J694" s="140" t="n">
        <v>1115021.81</v>
      </c>
      <c r="K694" s="140" t="n">
        <f aca="false">I694-J694</f>
        <v>0.189999999944121</v>
      </c>
      <c r="L694" s="141" t="n">
        <v>920000</v>
      </c>
      <c r="M694" s="141"/>
      <c r="N694" s="141"/>
      <c r="O694" s="140" t="n">
        <v>450000</v>
      </c>
      <c r="P694" s="140"/>
      <c r="Q694" s="140"/>
      <c r="R694" s="140"/>
      <c r="S694" s="140" t="n">
        <v>-356000</v>
      </c>
      <c r="T694" s="140" t="n">
        <v>-54000</v>
      </c>
      <c r="U694" s="140"/>
      <c r="V694" s="140"/>
      <c r="W694" s="140"/>
      <c r="X694" s="140" t="n">
        <v>150000</v>
      </c>
      <c r="Y694" s="140"/>
      <c r="Z694" s="140" t="n">
        <v>980</v>
      </c>
      <c r="AA694" s="140" t="n">
        <v>4042</v>
      </c>
      <c r="AB694" s="142"/>
    </row>
    <row r="695" s="48" customFormat="true" ht="17.6" hidden="false" customHeight="false" outlineLevel="0" collapsed="false">
      <c r="B695" s="69"/>
      <c r="C695" s="34" t="s">
        <v>73</v>
      </c>
      <c r="D695" s="107" t="n">
        <v>929</v>
      </c>
      <c r="E695" s="35" t="s">
        <v>27</v>
      </c>
      <c r="F695" s="35" t="s">
        <v>17</v>
      </c>
      <c r="G695" s="49"/>
      <c r="H695" s="35"/>
      <c r="I695" s="140" t="n">
        <f aca="false">SUM(L695:AB695)</f>
        <v>28500</v>
      </c>
      <c r="J695" s="140" t="n">
        <f aca="false">J696</f>
        <v>28500</v>
      </c>
      <c r="K695" s="140" t="n">
        <f aca="false">I695-J695</f>
        <v>0</v>
      </c>
      <c r="L695" s="141"/>
      <c r="M695" s="141"/>
      <c r="N695" s="141"/>
      <c r="O695" s="140"/>
      <c r="P695" s="140"/>
      <c r="Q695" s="140"/>
      <c r="R695" s="140"/>
      <c r="S695" s="140"/>
      <c r="T695" s="140"/>
      <c r="U695" s="140"/>
      <c r="V695" s="140"/>
      <c r="W695" s="140"/>
      <c r="X695" s="140"/>
      <c r="Y695" s="140" t="n">
        <f aca="false">Y696</f>
        <v>28500</v>
      </c>
      <c r="Z695" s="140"/>
      <c r="AA695" s="140"/>
      <c r="AB695" s="142"/>
    </row>
    <row r="696" s="48" customFormat="true" ht="33.6" hidden="false" customHeight="false" outlineLevel="0" collapsed="false">
      <c r="B696" s="69"/>
      <c r="C696" s="34" t="s">
        <v>218</v>
      </c>
      <c r="D696" s="107" t="n">
        <v>929</v>
      </c>
      <c r="E696" s="35" t="s">
        <v>27</v>
      </c>
      <c r="F696" s="35" t="s">
        <v>17</v>
      </c>
      <c r="G696" s="49" t="n">
        <v>6100000000</v>
      </c>
      <c r="H696" s="35"/>
      <c r="I696" s="140" t="n">
        <f aca="false">SUM(L696:AB696)</f>
        <v>28500</v>
      </c>
      <c r="J696" s="140" t="n">
        <f aca="false">J697</f>
        <v>28500</v>
      </c>
      <c r="K696" s="140" t="n">
        <f aca="false">I696-J696</f>
        <v>0</v>
      </c>
      <c r="L696" s="141"/>
      <c r="M696" s="141"/>
      <c r="N696" s="141"/>
      <c r="O696" s="140"/>
      <c r="P696" s="140"/>
      <c r="Q696" s="140"/>
      <c r="R696" s="140"/>
      <c r="S696" s="140"/>
      <c r="T696" s="140"/>
      <c r="U696" s="140"/>
      <c r="V696" s="140"/>
      <c r="W696" s="140"/>
      <c r="X696" s="140"/>
      <c r="Y696" s="140" t="n">
        <f aca="false">Y697</f>
        <v>28500</v>
      </c>
      <c r="Z696" s="140"/>
      <c r="AA696" s="140"/>
      <c r="AB696" s="142"/>
    </row>
    <row r="697" s="48" customFormat="true" ht="17.6" hidden="false" customHeight="false" outlineLevel="0" collapsed="false">
      <c r="B697" s="69"/>
      <c r="C697" s="34" t="s">
        <v>219</v>
      </c>
      <c r="D697" s="107" t="n">
        <v>929</v>
      </c>
      <c r="E697" s="35" t="s">
        <v>27</v>
      </c>
      <c r="F697" s="35" t="s">
        <v>17</v>
      </c>
      <c r="G697" s="49" t="n">
        <v>6110000000</v>
      </c>
      <c r="H697" s="35"/>
      <c r="I697" s="140" t="n">
        <f aca="false">SUM(L697:AB697)</f>
        <v>28500</v>
      </c>
      <c r="J697" s="140" t="n">
        <f aca="false">J698</f>
        <v>28500</v>
      </c>
      <c r="K697" s="140" t="n">
        <f aca="false">I697-J697</f>
        <v>0</v>
      </c>
      <c r="L697" s="141"/>
      <c r="M697" s="141"/>
      <c r="N697" s="141"/>
      <c r="O697" s="140"/>
      <c r="P697" s="140"/>
      <c r="Q697" s="140"/>
      <c r="R697" s="140"/>
      <c r="S697" s="140"/>
      <c r="T697" s="140"/>
      <c r="U697" s="140"/>
      <c r="V697" s="140"/>
      <c r="W697" s="140"/>
      <c r="X697" s="140"/>
      <c r="Y697" s="140" t="n">
        <f aca="false">Y698</f>
        <v>28500</v>
      </c>
      <c r="Z697" s="140"/>
      <c r="AA697" s="140"/>
      <c r="AB697" s="142"/>
    </row>
    <row r="698" s="48" customFormat="true" ht="111.4" hidden="false" customHeight="false" outlineLevel="0" collapsed="false">
      <c r="B698" s="69"/>
      <c r="C698" s="34" t="s">
        <v>170</v>
      </c>
      <c r="D698" s="107" t="n">
        <v>929</v>
      </c>
      <c r="E698" s="35" t="s">
        <v>27</v>
      </c>
      <c r="F698" s="35" t="s">
        <v>17</v>
      </c>
      <c r="G698" s="49" t="n">
        <v>6110060820</v>
      </c>
      <c r="H698" s="35"/>
      <c r="I698" s="140" t="n">
        <f aca="false">SUM(L698:AB698)</f>
        <v>28500</v>
      </c>
      <c r="J698" s="140" t="n">
        <f aca="false">J699</f>
        <v>28500</v>
      </c>
      <c r="K698" s="140" t="n">
        <f aca="false">I698-J698</f>
        <v>0</v>
      </c>
      <c r="L698" s="141"/>
      <c r="M698" s="141"/>
      <c r="N698" s="141"/>
      <c r="O698" s="140"/>
      <c r="P698" s="140"/>
      <c r="Q698" s="140"/>
      <c r="R698" s="140"/>
      <c r="S698" s="140"/>
      <c r="T698" s="140"/>
      <c r="U698" s="140"/>
      <c r="V698" s="140"/>
      <c r="W698" s="140"/>
      <c r="X698" s="140"/>
      <c r="Y698" s="140" t="n">
        <f aca="false">Y699</f>
        <v>28500</v>
      </c>
      <c r="Z698" s="140"/>
      <c r="AA698" s="140"/>
      <c r="AB698" s="142"/>
    </row>
    <row r="699" s="48" customFormat="true" ht="33.6" hidden="false" customHeight="false" outlineLevel="0" collapsed="false">
      <c r="B699" s="69"/>
      <c r="C699" s="85" t="s">
        <v>165</v>
      </c>
      <c r="D699" s="107" t="n">
        <v>929</v>
      </c>
      <c r="E699" s="35" t="s">
        <v>27</v>
      </c>
      <c r="F699" s="35" t="s">
        <v>17</v>
      </c>
      <c r="G699" s="49" t="n">
        <v>6110060820</v>
      </c>
      <c r="H699" s="35" t="s">
        <v>197</v>
      </c>
      <c r="I699" s="140" t="n">
        <f aca="false">SUM(L699:AB699)</f>
        <v>28500</v>
      </c>
      <c r="J699" s="140" t="n">
        <v>28500</v>
      </c>
      <c r="K699" s="140" t="n">
        <f aca="false">I699-J699</f>
        <v>0</v>
      </c>
      <c r="L699" s="141"/>
      <c r="M699" s="141"/>
      <c r="N699" s="141"/>
      <c r="O699" s="140"/>
      <c r="P699" s="140"/>
      <c r="Q699" s="140"/>
      <c r="R699" s="140"/>
      <c r="S699" s="140"/>
      <c r="T699" s="140"/>
      <c r="U699" s="140"/>
      <c r="V699" s="140"/>
      <c r="W699" s="140"/>
      <c r="X699" s="140"/>
      <c r="Y699" s="140" t="n">
        <v>28500</v>
      </c>
      <c r="Z699" s="140"/>
      <c r="AA699" s="140"/>
      <c r="AB699" s="142"/>
    </row>
    <row r="700" s="48" customFormat="true" ht="17.6" hidden="false" customHeight="false" outlineLevel="0" collapsed="false">
      <c r="B700" s="69"/>
      <c r="C700" s="85" t="s">
        <v>74</v>
      </c>
      <c r="D700" s="107" t="n">
        <v>929</v>
      </c>
      <c r="E700" s="35" t="s">
        <v>27</v>
      </c>
      <c r="F700" s="35" t="s">
        <v>19</v>
      </c>
      <c r="G700" s="49"/>
      <c r="H700" s="35"/>
      <c r="I700" s="140" t="n">
        <f aca="false">SUM(L700:AB700)</f>
        <v>135757644</v>
      </c>
      <c r="J700" s="140" t="n">
        <f aca="false">J701+J716+J720</f>
        <v>135757644</v>
      </c>
      <c r="K700" s="140" t="n">
        <f aca="false">I700-J700</f>
        <v>0</v>
      </c>
      <c r="L700" s="141" t="n">
        <f aca="false">L701+L716</f>
        <v>143463700</v>
      </c>
      <c r="M700" s="141" t="n">
        <f aca="false">M701+M716</f>
        <v>0</v>
      </c>
      <c r="N700" s="141" t="n">
        <f aca="false">N701+N716</f>
        <v>0</v>
      </c>
      <c r="O700" s="140" t="n">
        <f aca="false">O701+O716+O720</f>
        <v>100000</v>
      </c>
      <c r="P700" s="140" t="n">
        <f aca="false">P701+P716</f>
        <v>0</v>
      </c>
      <c r="Q700" s="140" t="n">
        <f aca="false">Q701+Q716</f>
        <v>0</v>
      </c>
      <c r="R700" s="140" t="n">
        <f aca="false">R701+R716</f>
        <v>782600</v>
      </c>
      <c r="S700" s="140" t="n">
        <f aca="false">S701+S716</f>
        <v>-200000</v>
      </c>
      <c r="T700" s="140" t="n">
        <f aca="false">T701+T716</f>
        <v>3217700</v>
      </c>
      <c r="U700" s="140" t="n">
        <f aca="false">U701+U716</f>
        <v>864400</v>
      </c>
      <c r="V700" s="140" t="n">
        <f aca="false">V701+V716</f>
        <v>-11826600</v>
      </c>
      <c r="W700" s="140" t="n">
        <f aca="false">W701+W716</f>
        <v>0</v>
      </c>
      <c r="X700" s="140" t="n">
        <f aca="false">X701+X716</f>
        <v>-136100</v>
      </c>
      <c r="Y700" s="140" t="n">
        <f aca="false">Y701+Y716</f>
        <v>-400056</v>
      </c>
      <c r="Z700" s="140" t="n">
        <f aca="false">Z701+Z716</f>
        <v>-108000</v>
      </c>
      <c r="AA700" s="140" t="n">
        <f aca="false">AA701+AA716</f>
        <v>0</v>
      </c>
      <c r="AB700" s="142" t="n">
        <f aca="false">AB701+AB716</f>
        <v>0</v>
      </c>
    </row>
    <row r="701" s="48" customFormat="true" ht="31.3" hidden="false" customHeight="true" outlineLevel="0" collapsed="false">
      <c r="B701" s="69"/>
      <c r="C701" s="85" t="s">
        <v>218</v>
      </c>
      <c r="D701" s="107" t="n">
        <v>929</v>
      </c>
      <c r="E701" s="35" t="s">
        <v>27</v>
      </c>
      <c r="F701" s="35" t="s">
        <v>19</v>
      </c>
      <c r="G701" s="49" t="n">
        <v>6100000000</v>
      </c>
      <c r="H701" s="35"/>
      <c r="I701" s="140" t="n">
        <f aca="false">SUM(L701:AB701)</f>
        <v>135478444</v>
      </c>
      <c r="J701" s="140" t="n">
        <f aca="false">J702</f>
        <v>135478444</v>
      </c>
      <c r="K701" s="140" t="n">
        <f aca="false">I701-J701</f>
        <v>0</v>
      </c>
      <c r="L701" s="141" t="n">
        <f aca="false">L702</f>
        <v>143284500</v>
      </c>
      <c r="M701" s="141" t="n">
        <f aca="false">M702</f>
        <v>0</v>
      </c>
      <c r="N701" s="141" t="n">
        <f aca="false">N702</f>
        <v>0</v>
      </c>
      <c r="O701" s="140" t="n">
        <f aca="false">O702</f>
        <v>0</v>
      </c>
      <c r="P701" s="140" t="n">
        <f aca="false">P702</f>
        <v>0</v>
      </c>
      <c r="Q701" s="140" t="n">
        <f aca="false">Q702</f>
        <v>0</v>
      </c>
      <c r="R701" s="140" t="n">
        <f aca="false">R702</f>
        <v>782600</v>
      </c>
      <c r="S701" s="140" t="n">
        <f aca="false">S702</f>
        <v>-200000</v>
      </c>
      <c r="T701" s="140" t="n">
        <f aca="false">T702</f>
        <v>3217700</v>
      </c>
      <c r="U701" s="140" t="n">
        <f aca="false">U702</f>
        <v>864400</v>
      </c>
      <c r="V701" s="140" t="n">
        <f aca="false">V702</f>
        <v>-11826600</v>
      </c>
      <c r="W701" s="140" t="n">
        <f aca="false">W702</f>
        <v>0</v>
      </c>
      <c r="X701" s="140" t="n">
        <f aca="false">X702</f>
        <v>-136100</v>
      </c>
      <c r="Y701" s="140" t="n">
        <f aca="false">Y702</f>
        <v>-400056</v>
      </c>
      <c r="Z701" s="140" t="n">
        <f aca="false">Z702</f>
        <v>-108000</v>
      </c>
      <c r="AA701" s="140" t="n">
        <f aca="false">AA702</f>
        <v>0</v>
      </c>
      <c r="AB701" s="142" t="n">
        <f aca="false">AB702</f>
        <v>0</v>
      </c>
    </row>
    <row r="702" s="48" customFormat="true" ht="17.6" hidden="false" customHeight="false" outlineLevel="0" collapsed="false">
      <c r="B702" s="69"/>
      <c r="C702" s="85" t="s">
        <v>219</v>
      </c>
      <c r="D702" s="107" t="n">
        <v>929</v>
      </c>
      <c r="E702" s="35" t="s">
        <v>27</v>
      </c>
      <c r="F702" s="35" t="s">
        <v>19</v>
      </c>
      <c r="G702" s="49" t="n">
        <v>6110000000</v>
      </c>
      <c r="H702" s="35"/>
      <c r="I702" s="140" t="n">
        <f aca="false">SUM(L702:AB702)</f>
        <v>135478444</v>
      </c>
      <c r="J702" s="140" t="n">
        <f aca="false">J707+J711+J713+J703+J709+J705</f>
        <v>135478444</v>
      </c>
      <c r="K702" s="140" t="n">
        <f aca="false">I702-J702</f>
        <v>0</v>
      </c>
      <c r="L702" s="141" t="n">
        <f aca="false">L707+L711+L713+L703</f>
        <v>143284500</v>
      </c>
      <c r="M702" s="141" t="n">
        <f aca="false">M707+M711+M713+M703</f>
        <v>0</v>
      </c>
      <c r="N702" s="141" t="n">
        <f aca="false">N707+N711+N713+N703</f>
        <v>0</v>
      </c>
      <c r="O702" s="140" t="n">
        <f aca="false">O707+O711+O713+O703</f>
        <v>0</v>
      </c>
      <c r="P702" s="140" t="n">
        <f aca="false">P707+P711+P713+P703</f>
        <v>0</v>
      </c>
      <c r="Q702" s="140" t="n">
        <f aca="false">Q707+Q711+Q713+Q703</f>
        <v>0</v>
      </c>
      <c r="R702" s="140" t="n">
        <f aca="false">R707+R711+R713+R703+R709</f>
        <v>782600</v>
      </c>
      <c r="S702" s="140" t="n">
        <f aca="false">S707+S711+S713+S703+S709</f>
        <v>-200000</v>
      </c>
      <c r="T702" s="140" t="n">
        <f aca="false">T707+T711+T713+T703+T709</f>
        <v>3217700</v>
      </c>
      <c r="U702" s="140" t="n">
        <f aca="false">U707+U711+U713+U703+U709</f>
        <v>864400</v>
      </c>
      <c r="V702" s="140" t="n">
        <f aca="false">V707+V711+V713+V703+V709</f>
        <v>-11826600</v>
      </c>
      <c r="W702" s="140" t="n">
        <f aca="false">W707+W711+W713+W703+W709</f>
        <v>0</v>
      </c>
      <c r="X702" s="140" t="n">
        <f aca="false">X707+X711+X713+X703+X709</f>
        <v>-136100</v>
      </c>
      <c r="Y702" s="140" t="n">
        <f aca="false">Y707+Y711+Y713+Y703+Y709+Y705</f>
        <v>-400056</v>
      </c>
      <c r="Z702" s="140" t="n">
        <f aca="false">Z707+Z711+Z713+Z703+Z709+Z705</f>
        <v>-108000</v>
      </c>
      <c r="AA702" s="140" t="n">
        <f aca="false">AA707+AA711+AA713+AA703+AA709+AA705</f>
        <v>0</v>
      </c>
      <c r="AB702" s="142" t="n">
        <f aca="false">AB707+AB711+AB713+AB703+AB709+AB705</f>
        <v>0</v>
      </c>
    </row>
    <row r="703" s="48" customFormat="true" ht="33.8" hidden="false" customHeight="false" outlineLevel="0" collapsed="false">
      <c r="B703" s="69"/>
      <c r="C703" s="85" t="s">
        <v>128</v>
      </c>
      <c r="D703" s="107" t="n">
        <v>929</v>
      </c>
      <c r="E703" s="35" t="s">
        <v>27</v>
      </c>
      <c r="F703" s="35" t="s">
        <v>19</v>
      </c>
      <c r="G703" s="49" t="n">
        <v>6110000590</v>
      </c>
      <c r="H703" s="35"/>
      <c r="I703" s="140" t="n">
        <f aca="false">SUM(L703:AB703)</f>
        <v>130129083.36</v>
      </c>
      <c r="J703" s="140" t="n">
        <f aca="false">J704</f>
        <v>130129083.36</v>
      </c>
      <c r="K703" s="140" t="n">
        <f aca="false">I703-J703</f>
        <v>0</v>
      </c>
      <c r="L703" s="141" t="n">
        <f aca="false">L704</f>
        <v>141606900</v>
      </c>
      <c r="M703" s="141" t="n">
        <f aca="false">M704</f>
        <v>0</v>
      </c>
      <c r="N703" s="141" t="n">
        <f aca="false">N704</f>
        <v>0</v>
      </c>
      <c r="O703" s="140" t="n">
        <f aca="false">O704</f>
        <v>0</v>
      </c>
      <c r="P703" s="140" t="n">
        <f aca="false">P704</f>
        <v>0</v>
      </c>
      <c r="Q703" s="140" t="n">
        <f aca="false">Q704</f>
        <v>0</v>
      </c>
      <c r="R703" s="140" t="n">
        <f aca="false">R704</f>
        <v>0</v>
      </c>
      <c r="S703" s="140" t="n">
        <f aca="false">S704</f>
        <v>-300000</v>
      </c>
      <c r="T703" s="140" t="n">
        <f aca="false">T704</f>
        <v>3217700</v>
      </c>
      <c r="U703" s="140" t="n">
        <f aca="false">U704</f>
        <v>-400000</v>
      </c>
      <c r="V703" s="140" t="n">
        <f aca="false">V704</f>
        <v>-11826600</v>
      </c>
      <c r="W703" s="140" t="n">
        <f aca="false">W704</f>
        <v>0</v>
      </c>
      <c r="X703" s="140" t="n">
        <f aca="false">X704</f>
        <v>-136100</v>
      </c>
      <c r="Y703" s="140" t="n">
        <f aca="false">Y704</f>
        <v>-670000</v>
      </c>
      <c r="Z703" s="140" t="n">
        <f aca="false">Z704</f>
        <v>-1362816.64</v>
      </c>
      <c r="AA703" s="140" t="n">
        <f aca="false">AA704</f>
        <v>0</v>
      </c>
      <c r="AB703" s="142" t="n">
        <f aca="false">AB704</f>
        <v>0</v>
      </c>
    </row>
    <row r="704" s="48" customFormat="true" ht="33.8" hidden="false" customHeight="false" outlineLevel="0" collapsed="false">
      <c r="B704" s="69"/>
      <c r="C704" s="85" t="s">
        <v>165</v>
      </c>
      <c r="D704" s="107" t="n">
        <v>929</v>
      </c>
      <c r="E704" s="35" t="s">
        <v>27</v>
      </c>
      <c r="F704" s="35" t="s">
        <v>19</v>
      </c>
      <c r="G704" s="49" t="n">
        <v>6110000590</v>
      </c>
      <c r="H704" s="35" t="s">
        <v>197</v>
      </c>
      <c r="I704" s="140" t="n">
        <f aca="false">SUM(L704:AB704)</f>
        <v>130129083.36</v>
      </c>
      <c r="J704" s="140" t="n">
        <v>130129083.36</v>
      </c>
      <c r="K704" s="140" t="n">
        <f aca="false">I704-J704</f>
        <v>0</v>
      </c>
      <c r="L704" s="141" t="n">
        <v>141606900</v>
      </c>
      <c r="M704" s="141"/>
      <c r="N704" s="141"/>
      <c r="O704" s="140"/>
      <c r="P704" s="140"/>
      <c r="Q704" s="140"/>
      <c r="R704" s="140"/>
      <c r="S704" s="140" t="n">
        <v>-300000</v>
      </c>
      <c r="T704" s="140" t="n">
        <v>3217700</v>
      </c>
      <c r="U704" s="140" t="n">
        <v>-400000</v>
      </c>
      <c r="V704" s="140" t="n">
        <v>-11826600</v>
      </c>
      <c r="W704" s="140"/>
      <c r="X704" s="140" t="n">
        <v>-136100</v>
      </c>
      <c r="Y704" s="140" t="n">
        <f aca="false">-400000-270000</f>
        <v>-670000</v>
      </c>
      <c r="Z704" s="140" t="n">
        <v>-1362816.64</v>
      </c>
      <c r="AA704" s="140"/>
      <c r="AB704" s="142"/>
    </row>
    <row r="705" s="48" customFormat="true" ht="33.8" hidden="false" customHeight="false" outlineLevel="0" collapsed="false">
      <c r="B705" s="69"/>
      <c r="C705" s="85" t="s">
        <v>166</v>
      </c>
      <c r="D705" s="107" t="n">
        <v>929</v>
      </c>
      <c r="E705" s="35" t="s">
        <v>27</v>
      </c>
      <c r="F705" s="35" t="s">
        <v>19</v>
      </c>
      <c r="G705" s="49" t="n">
        <v>6110009010</v>
      </c>
      <c r="H705" s="35"/>
      <c r="I705" s="140" t="n">
        <f aca="false">SUM(L705:AB705)</f>
        <v>1586999</v>
      </c>
      <c r="J705" s="140" t="n">
        <f aca="false">J706</f>
        <v>1586999</v>
      </c>
      <c r="K705" s="140" t="n">
        <f aca="false">I705-J705</f>
        <v>0</v>
      </c>
      <c r="L705" s="141"/>
      <c r="M705" s="141"/>
      <c r="N705" s="141"/>
      <c r="O705" s="140"/>
      <c r="P705" s="140"/>
      <c r="Q705" s="140"/>
      <c r="R705" s="140"/>
      <c r="S705" s="140"/>
      <c r="T705" s="140"/>
      <c r="U705" s="140"/>
      <c r="V705" s="140"/>
      <c r="W705" s="140"/>
      <c r="X705" s="140"/>
      <c r="Y705" s="140" t="n">
        <f aca="false">Y706</f>
        <v>270000</v>
      </c>
      <c r="Z705" s="140" t="n">
        <f aca="false">Z706</f>
        <v>1316999</v>
      </c>
      <c r="AA705" s="140" t="n">
        <f aca="false">AA706</f>
        <v>0</v>
      </c>
      <c r="AB705" s="142" t="n">
        <f aca="false">AB706</f>
        <v>0</v>
      </c>
    </row>
    <row r="706" s="48" customFormat="true" ht="33.8" hidden="false" customHeight="false" outlineLevel="0" collapsed="false">
      <c r="B706" s="69"/>
      <c r="C706" s="85" t="s">
        <v>165</v>
      </c>
      <c r="D706" s="107" t="n">
        <v>929</v>
      </c>
      <c r="E706" s="35" t="s">
        <v>27</v>
      </c>
      <c r="F706" s="35" t="s">
        <v>19</v>
      </c>
      <c r="G706" s="49" t="n">
        <v>6110009010</v>
      </c>
      <c r="H706" s="35" t="s">
        <v>197</v>
      </c>
      <c r="I706" s="140" t="n">
        <f aca="false">SUM(L706:AB706)</f>
        <v>1586999</v>
      </c>
      <c r="J706" s="140" t="n">
        <v>1586999</v>
      </c>
      <c r="K706" s="140" t="n">
        <f aca="false">I706-J706</f>
        <v>0</v>
      </c>
      <c r="L706" s="141"/>
      <c r="M706" s="141"/>
      <c r="N706" s="141"/>
      <c r="O706" s="140"/>
      <c r="P706" s="140"/>
      <c r="Q706" s="140"/>
      <c r="R706" s="140"/>
      <c r="S706" s="140"/>
      <c r="T706" s="140"/>
      <c r="U706" s="140"/>
      <c r="V706" s="140"/>
      <c r="W706" s="140"/>
      <c r="X706" s="140"/>
      <c r="Y706" s="140" t="n">
        <v>270000</v>
      </c>
      <c r="Z706" s="140" t="n">
        <v>1316999</v>
      </c>
      <c r="AA706" s="140"/>
      <c r="AB706" s="142"/>
    </row>
    <row r="707" s="48" customFormat="true" ht="126.4" hidden="false" customHeight="true" outlineLevel="0" collapsed="false">
      <c r="B707" s="69"/>
      <c r="C707" s="85" t="s">
        <v>417</v>
      </c>
      <c r="D707" s="107" t="n">
        <v>929</v>
      </c>
      <c r="E707" s="35" t="s">
        <v>27</v>
      </c>
      <c r="F707" s="35" t="s">
        <v>19</v>
      </c>
      <c r="G707" s="49" t="n">
        <v>6110060740</v>
      </c>
      <c r="H707" s="35"/>
      <c r="I707" s="140" t="n">
        <f aca="false">SUM(L707:AB707)</f>
        <v>93744</v>
      </c>
      <c r="J707" s="140" t="n">
        <f aca="false">J708</f>
        <v>93744</v>
      </c>
      <c r="K707" s="140" t="n">
        <f aca="false">I707-J707</f>
        <v>0</v>
      </c>
      <c r="L707" s="141" t="n">
        <f aca="false">L708</f>
        <v>93800</v>
      </c>
      <c r="M707" s="141" t="n">
        <f aca="false">M708</f>
        <v>0</v>
      </c>
      <c r="N707" s="141" t="n">
        <f aca="false">N708</f>
        <v>0</v>
      </c>
      <c r="O707" s="140" t="n">
        <f aca="false">O708</f>
        <v>0</v>
      </c>
      <c r="P707" s="140" t="n">
        <f aca="false">P708</f>
        <v>0</v>
      </c>
      <c r="Q707" s="140" t="n">
        <f aca="false">Q708</f>
        <v>0</v>
      </c>
      <c r="R707" s="140" t="n">
        <f aca="false">R708</f>
        <v>0</v>
      </c>
      <c r="S707" s="140" t="n">
        <f aca="false">S708</f>
        <v>0</v>
      </c>
      <c r="T707" s="140" t="n">
        <f aca="false">T708</f>
        <v>0</v>
      </c>
      <c r="U707" s="140" t="n">
        <f aca="false">U708</f>
        <v>0</v>
      </c>
      <c r="V707" s="140" t="n">
        <f aca="false">V708</f>
        <v>0</v>
      </c>
      <c r="W707" s="140" t="n">
        <f aca="false">W708</f>
        <v>0</v>
      </c>
      <c r="X707" s="140" t="n">
        <f aca="false">X708</f>
        <v>0</v>
      </c>
      <c r="Y707" s="140" t="n">
        <f aca="false">Y708</f>
        <v>-56</v>
      </c>
      <c r="Z707" s="140" t="n">
        <f aca="false">Z708</f>
        <v>0</v>
      </c>
      <c r="AA707" s="140" t="n">
        <f aca="false">AA708</f>
        <v>0</v>
      </c>
      <c r="AB707" s="142" t="n">
        <f aca="false">AB708</f>
        <v>0</v>
      </c>
    </row>
    <row r="708" s="48" customFormat="true" ht="33.8" hidden="false" customHeight="false" outlineLevel="0" collapsed="false">
      <c r="B708" s="69"/>
      <c r="C708" s="85" t="s">
        <v>165</v>
      </c>
      <c r="D708" s="107" t="n">
        <v>929</v>
      </c>
      <c r="E708" s="35" t="s">
        <v>27</v>
      </c>
      <c r="F708" s="35" t="s">
        <v>19</v>
      </c>
      <c r="G708" s="49" t="n">
        <v>6110060740</v>
      </c>
      <c r="H708" s="35" t="s">
        <v>197</v>
      </c>
      <c r="I708" s="140" t="n">
        <f aca="false">SUM(L708:AB708)</f>
        <v>93744</v>
      </c>
      <c r="J708" s="140" t="n">
        <v>93744</v>
      </c>
      <c r="K708" s="140" t="n">
        <f aca="false">I708-J708</f>
        <v>0</v>
      </c>
      <c r="L708" s="141" t="n">
        <v>93800</v>
      </c>
      <c r="M708" s="141"/>
      <c r="N708" s="141"/>
      <c r="O708" s="140"/>
      <c r="P708" s="140"/>
      <c r="Q708" s="140"/>
      <c r="R708" s="140"/>
      <c r="S708" s="140"/>
      <c r="T708" s="140"/>
      <c r="U708" s="140"/>
      <c r="V708" s="140"/>
      <c r="W708" s="140"/>
      <c r="X708" s="140"/>
      <c r="Y708" s="140" t="n">
        <v>-56</v>
      </c>
      <c r="Z708" s="140"/>
      <c r="AA708" s="140"/>
      <c r="AB708" s="142"/>
    </row>
    <row r="709" s="48" customFormat="true" ht="33.8" hidden="false" customHeight="false" outlineLevel="0" collapsed="false">
      <c r="B709" s="69"/>
      <c r="C709" s="85" t="s">
        <v>220</v>
      </c>
      <c r="D709" s="107" t="n">
        <v>929</v>
      </c>
      <c r="E709" s="35" t="s">
        <v>27</v>
      </c>
      <c r="F709" s="35" t="s">
        <v>19</v>
      </c>
      <c r="G709" s="49" t="s">
        <v>221</v>
      </c>
      <c r="H709" s="35"/>
      <c r="I709" s="140" t="n">
        <f aca="false">SUM(L709:AB709)</f>
        <v>1859500</v>
      </c>
      <c r="J709" s="140" t="n">
        <f aca="false">J710</f>
        <v>1859500</v>
      </c>
      <c r="K709" s="140" t="n">
        <f aca="false">I709-J709</f>
        <v>0</v>
      </c>
      <c r="L709" s="141"/>
      <c r="M709" s="141"/>
      <c r="N709" s="141"/>
      <c r="O709" s="140"/>
      <c r="P709" s="140"/>
      <c r="Q709" s="140"/>
      <c r="R709" s="140" t="n">
        <f aca="false">R710</f>
        <v>595100</v>
      </c>
      <c r="S709" s="140" t="n">
        <f aca="false">S710</f>
        <v>0</v>
      </c>
      <c r="T709" s="140" t="n">
        <f aca="false">T710</f>
        <v>0</v>
      </c>
      <c r="U709" s="140" t="n">
        <f aca="false">U710</f>
        <v>1264400</v>
      </c>
      <c r="V709" s="140" t="n">
        <f aca="false">V710</f>
        <v>0</v>
      </c>
      <c r="W709" s="140" t="n">
        <f aca="false">W710</f>
        <v>0</v>
      </c>
      <c r="X709" s="140" t="n">
        <f aca="false">X710</f>
        <v>0</v>
      </c>
      <c r="Y709" s="140" t="n">
        <f aca="false">Y710</f>
        <v>0</v>
      </c>
      <c r="Z709" s="140" t="n">
        <f aca="false">Z710</f>
        <v>0</v>
      </c>
      <c r="AA709" s="140" t="n">
        <f aca="false">AA710</f>
        <v>0</v>
      </c>
      <c r="AB709" s="142" t="n">
        <f aca="false">AB710</f>
        <v>0</v>
      </c>
    </row>
    <row r="710" s="48" customFormat="true" ht="33.8" hidden="false" customHeight="false" outlineLevel="0" collapsed="false">
      <c r="B710" s="69"/>
      <c r="C710" s="85" t="s">
        <v>165</v>
      </c>
      <c r="D710" s="107" t="n">
        <v>929</v>
      </c>
      <c r="E710" s="35" t="s">
        <v>27</v>
      </c>
      <c r="F710" s="35" t="s">
        <v>19</v>
      </c>
      <c r="G710" s="49" t="s">
        <v>221</v>
      </c>
      <c r="H710" s="35" t="s">
        <v>197</v>
      </c>
      <c r="I710" s="140" t="n">
        <f aca="false">SUM(L710:AB710)</f>
        <v>1859500</v>
      </c>
      <c r="J710" s="140" t="n">
        <v>1859500</v>
      </c>
      <c r="K710" s="140" t="n">
        <f aca="false">I710-J710</f>
        <v>0</v>
      </c>
      <c r="L710" s="141"/>
      <c r="M710" s="141"/>
      <c r="N710" s="141"/>
      <c r="O710" s="140"/>
      <c r="P710" s="140"/>
      <c r="Q710" s="140"/>
      <c r="R710" s="140" t="n">
        <v>595100</v>
      </c>
      <c r="S710" s="140"/>
      <c r="T710" s="140"/>
      <c r="U710" s="140" t="n">
        <v>1264400</v>
      </c>
      <c r="V710" s="140"/>
      <c r="W710" s="140"/>
      <c r="X710" s="140"/>
      <c r="Y710" s="140"/>
      <c r="Z710" s="140"/>
      <c r="AA710" s="140"/>
      <c r="AB710" s="142"/>
    </row>
    <row r="711" s="48" customFormat="true" ht="33.8" hidden="false" customHeight="false" outlineLevel="0" collapsed="false">
      <c r="B711" s="69"/>
      <c r="C711" s="85" t="s">
        <v>220</v>
      </c>
      <c r="D711" s="107" t="n">
        <v>929</v>
      </c>
      <c r="E711" s="35" t="s">
        <v>27</v>
      </c>
      <c r="F711" s="35" t="s">
        <v>19</v>
      </c>
      <c r="G711" s="49" t="s">
        <v>222</v>
      </c>
      <c r="H711" s="35"/>
      <c r="I711" s="140" t="n">
        <f aca="false">SUM(L711:AB711)</f>
        <v>1351300</v>
      </c>
      <c r="J711" s="140" t="n">
        <f aca="false">J712</f>
        <v>1351300</v>
      </c>
      <c r="K711" s="140" t="n">
        <f aca="false">I711-J711</f>
        <v>0</v>
      </c>
      <c r="L711" s="141" t="n">
        <f aca="false">L712</f>
        <v>1163800</v>
      </c>
      <c r="M711" s="141" t="n">
        <f aca="false">M712</f>
        <v>0</v>
      </c>
      <c r="N711" s="141" t="n">
        <f aca="false">N712</f>
        <v>0</v>
      </c>
      <c r="O711" s="140" t="n">
        <f aca="false">O712</f>
        <v>0</v>
      </c>
      <c r="P711" s="140" t="n">
        <f aca="false">P712</f>
        <v>0</v>
      </c>
      <c r="Q711" s="140" t="n">
        <f aca="false">Q712</f>
        <v>0</v>
      </c>
      <c r="R711" s="140" t="n">
        <f aca="false">R712</f>
        <v>187500</v>
      </c>
      <c r="S711" s="140" t="n">
        <f aca="false">S712</f>
        <v>0</v>
      </c>
      <c r="T711" s="140" t="n">
        <f aca="false">T712</f>
        <v>0</v>
      </c>
      <c r="U711" s="140" t="n">
        <f aca="false">U712</f>
        <v>0</v>
      </c>
      <c r="V711" s="140" t="n">
        <f aca="false">V712</f>
        <v>0</v>
      </c>
      <c r="W711" s="140" t="n">
        <f aca="false">W712</f>
        <v>0</v>
      </c>
      <c r="X711" s="140" t="n">
        <f aca="false">X712</f>
        <v>0</v>
      </c>
      <c r="Y711" s="140" t="n">
        <f aca="false">Y712</f>
        <v>0</v>
      </c>
      <c r="Z711" s="140" t="n">
        <f aca="false">Z712</f>
        <v>0</v>
      </c>
      <c r="AA711" s="140" t="n">
        <f aca="false">AA712</f>
        <v>0</v>
      </c>
      <c r="AB711" s="142" t="n">
        <f aca="false">AB712</f>
        <v>0</v>
      </c>
    </row>
    <row r="712" s="48" customFormat="true" ht="33.8" hidden="false" customHeight="false" outlineLevel="0" collapsed="false">
      <c r="B712" s="69"/>
      <c r="C712" s="85" t="s">
        <v>165</v>
      </c>
      <c r="D712" s="107" t="n">
        <v>929</v>
      </c>
      <c r="E712" s="35" t="s">
        <v>27</v>
      </c>
      <c r="F712" s="35" t="s">
        <v>19</v>
      </c>
      <c r="G712" s="49" t="s">
        <v>222</v>
      </c>
      <c r="H712" s="35" t="s">
        <v>197</v>
      </c>
      <c r="I712" s="140" t="n">
        <f aca="false">SUM(L712:AB712)</f>
        <v>1351300</v>
      </c>
      <c r="J712" s="140" t="n">
        <v>1351300</v>
      </c>
      <c r="K712" s="140" t="n">
        <f aca="false">I712-J712</f>
        <v>0</v>
      </c>
      <c r="L712" s="141" t="n">
        <v>1163800</v>
      </c>
      <c r="M712" s="141"/>
      <c r="N712" s="141"/>
      <c r="O712" s="140"/>
      <c r="P712" s="140"/>
      <c r="Q712" s="140"/>
      <c r="R712" s="140" t="n">
        <v>187500</v>
      </c>
      <c r="S712" s="140"/>
      <c r="T712" s="140"/>
      <c r="U712" s="140"/>
      <c r="V712" s="140"/>
      <c r="W712" s="140"/>
      <c r="X712" s="140"/>
      <c r="Y712" s="140"/>
      <c r="Z712" s="140"/>
      <c r="AA712" s="140"/>
      <c r="AB712" s="142"/>
    </row>
    <row r="713" s="48" customFormat="true" ht="33.8" hidden="false" customHeight="false" outlineLevel="0" collapsed="false">
      <c r="B713" s="69"/>
      <c r="C713" s="85" t="s">
        <v>223</v>
      </c>
      <c r="D713" s="107" t="n">
        <v>929</v>
      </c>
      <c r="E713" s="35" t="s">
        <v>27</v>
      </c>
      <c r="F713" s="35" t="s">
        <v>19</v>
      </c>
      <c r="G713" s="49" t="n">
        <v>6110100000</v>
      </c>
      <c r="H713" s="35"/>
      <c r="I713" s="140" t="n">
        <f aca="false">SUM(L713:AB713)</f>
        <v>457817.64</v>
      </c>
      <c r="J713" s="140" t="n">
        <f aca="false">J714</f>
        <v>457817.64</v>
      </c>
      <c r="K713" s="140" t="n">
        <f aca="false">I713-J713</f>
        <v>0</v>
      </c>
      <c r="L713" s="141" t="n">
        <f aca="false">L714</f>
        <v>420000</v>
      </c>
      <c r="M713" s="141" t="n">
        <f aca="false">M714</f>
        <v>0</v>
      </c>
      <c r="N713" s="141" t="n">
        <f aca="false">N714</f>
        <v>0</v>
      </c>
      <c r="O713" s="140" t="n">
        <f aca="false">O714</f>
        <v>0</v>
      </c>
      <c r="P713" s="140" t="n">
        <f aca="false">P714</f>
        <v>0</v>
      </c>
      <c r="Q713" s="140" t="n">
        <f aca="false">Q714</f>
        <v>0</v>
      </c>
      <c r="R713" s="140" t="n">
        <f aca="false">R714</f>
        <v>0</v>
      </c>
      <c r="S713" s="140" t="n">
        <f aca="false">S714</f>
        <v>100000</v>
      </c>
      <c r="T713" s="140" t="n">
        <f aca="false">T714</f>
        <v>0</v>
      </c>
      <c r="U713" s="140" t="n">
        <f aca="false">U714</f>
        <v>0</v>
      </c>
      <c r="V713" s="140" t="n">
        <f aca="false">V714</f>
        <v>0</v>
      </c>
      <c r="W713" s="140" t="n">
        <f aca="false">W714</f>
        <v>0</v>
      </c>
      <c r="X713" s="140" t="n">
        <f aca="false">X714</f>
        <v>0</v>
      </c>
      <c r="Y713" s="140" t="n">
        <f aca="false">Y714</f>
        <v>0</v>
      </c>
      <c r="Z713" s="140" t="n">
        <f aca="false">Z714</f>
        <v>-62182.36</v>
      </c>
      <c r="AA713" s="140" t="n">
        <f aca="false">AA714</f>
        <v>0</v>
      </c>
      <c r="AB713" s="142" t="n">
        <f aca="false">AB714</f>
        <v>0</v>
      </c>
    </row>
    <row r="714" s="48" customFormat="true" ht="33.8" hidden="false" customHeight="false" outlineLevel="0" collapsed="false">
      <c r="B714" s="69"/>
      <c r="C714" s="85" t="s">
        <v>128</v>
      </c>
      <c r="D714" s="107" t="n">
        <v>929</v>
      </c>
      <c r="E714" s="35" t="s">
        <v>27</v>
      </c>
      <c r="F714" s="35" t="s">
        <v>19</v>
      </c>
      <c r="G714" s="49" t="n">
        <v>6110100590</v>
      </c>
      <c r="H714" s="35"/>
      <c r="I714" s="140" t="n">
        <f aca="false">SUM(L714:AB714)</f>
        <v>457817.64</v>
      </c>
      <c r="J714" s="140" t="n">
        <f aca="false">J715</f>
        <v>457817.64</v>
      </c>
      <c r="K714" s="140" t="n">
        <f aca="false">I714-J714</f>
        <v>0</v>
      </c>
      <c r="L714" s="141" t="n">
        <f aca="false">L715</f>
        <v>420000</v>
      </c>
      <c r="M714" s="141" t="n">
        <f aca="false">M715</f>
        <v>0</v>
      </c>
      <c r="N714" s="141" t="n">
        <f aca="false">N715</f>
        <v>0</v>
      </c>
      <c r="O714" s="140" t="n">
        <f aca="false">O715</f>
        <v>0</v>
      </c>
      <c r="P714" s="140" t="n">
        <f aca="false">P715</f>
        <v>0</v>
      </c>
      <c r="Q714" s="140" t="n">
        <f aca="false">Q715</f>
        <v>0</v>
      </c>
      <c r="R714" s="140" t="n">
        <f aca="false">R715</f>
        <v>0</v>
      </c>
      <c r="S714" s="140" t="n">
        <f aca="false">S715</f>
        <v>100000</v>
      </c>
      <c r="T714" s="140" t="n">
        <f aca="false">T715</f>
        <v>0</v>
      </c>
      <c r="U714" s="140" t="n">
        <f aca="false">U715</f>
        <v>0</v>
      </c>
      <c r="V714" s="140" t="n">
        <f aca="false">V715</f>
        <v>0</v>
      </c>
      <c r="W714" s="140" t="n">
        <f aca="false">W715</f>
        <v>0</v>
      </c>
      <c r="X714" s="140" t="n">
        <f aca="false">X715</f>
        <v>0</v>
      </c>
      <c r="Y714" s="140" t="n">
        <f aca="false">Y715</f>
        <v>0</v>
      </c>
      <c r="Z714" s="140" t="n">
        <f aca="false">Z715</f>
        <v>-62182.36</v>
      </c>
      <c r="AA714" s="140" t="n">
        <f aca="false">AA715</f>
        <v>0</v>
      </c>
      <c r="AB714" s="142" t="n">
        <f aca="false">AB715</f>
        <v>0</v>
      </c>
    </row>
    <row r="715" s="48" customFormat="true" ht="33.8" hidden="false" customHeight="false" outlineLevel="0" collapsed="false">
      <c r="B715" s="69"/>
      <c r="C715" s="85" t="s">
        <v>165</v>
      </c>
      <c r="D715" s="107" t="n">
        <v>929</v>
      </c>
      <c r="E715" s="35" t="s">
        <v>27</v>
      </c>
      <c r="F715" s="35" t="s">
        <v>19</v>
      </c>
      <c r="G715" s="49" t="n">
        <v>6110100590</v>
      </c>
      <c r="H715" s="35" t="s">
        <v>197</v>
      </c>
      <c r="I715" s="140" t="n">
        <f aca="false">SUM(L715:AB715)</f>
        <v>457817.64</v>
      </c>
      <c r="J715" s="140" t="n">
        <v>457817.64</v>
      </c>
      <c r="K715" s="140" t="n">
        <f aca="false">I715-J715</f>
        <v>0</v>
      </c>
      <c r="L715" s="141" t="n">
        <v>420000</v>
      </c>
      <c r="M715" s="141"/>
      <c r="N715" s="141"/>
      <c r="O715" s="140"/>
      <c r="P715" s="140"/>
      <c r="Q715" s="140"/>
      <c r="R715" s="140"/>
      <c r="S715" s="140" t="n">
        <v>100000</v>
      </c>
      <c r="T715" s="140"/>
      <c r="U715" s="140"/>
      <c r="V715" s="140"/>
      <c r="W715" s="140"/>
      <c r="X715" s="140"/>
      <c r="Y715" s="140"/>
      <c r="Z715" s="140" t="n">
        <v>-62182.36</v>
      </c>
      <c r="AA715" s="140"/>
      <c r="AB715" s="142"/>
    </row>
    <row r="716" s="48" customFormat="true" ht="48.75" hidden="false" customHeight="false" outlineLevel="0" collapsed="false">
      <c r="B716" s="69"/>
      <c r="C716" s="85" t="s">
        <v>301</v>
      </c>
      <c r="D716" s="107" t="n">
        <v>929</v>
      </c>
      <c r="E716" s="35" t="s">
        <v>27</v>
      </c>
      <c r="F716" s="35" t="s">
        <v>19</v>
      </c>
      <c r="G716" s="49" t="n">
        <v>6700000000</v>
      </c>
      <c r="H716" s="35"/>
      <c r="I716" s="140" t="n">
        <f aca="false">SUM(L716:AB716)</f>
        <v>179200</v>
      </c>
      <c r="J716" s="140" t="n">
        <f aca="false">J717</f>
        <v>179200</v>
      </c>
      <c r="K716" s="140" t="n">
        <f aca="false">I716-J716</f>
        <v>0</v>
      </c>
      <c r="L716" s="141" t="n">
        <f aca="false">L717</f>
        <v>179200</v>
      </c>
      <c r="M716" s="141" t="n">
        <f aca="false">M717</f>
        <v>0</v>
      </c>
      <c r="N716" s="141" t="n">
        <f aca="false">N717</f>
        <v>0</v>
      </c>
      <c r="O716" s="140" t="n">
        <f aca="false">O717</f>
        <v>0</v>
      </c>
      <c r="P716" s="140" t="n">
        <f aca="false">P717</f>
        <v>0</v>
      </c>
      <c r="Q716" s="140" t="n">
        <f aca="false">Q717</f>
        <v>0</v>
      </c>
      <c r="R716" s="140" t="n">
        <f aca="false">R717</f>
        <v>0</v>
      </c>
      <c r="S716" s="140" t="n">
        <f aca="false">S717</f>
        <v>0</v>
      </c>
      <c r="T716" s="140" t="n">
        <f aca="false">T717</f>
        <v>0</v>
      </c>
      <c r="U716" s="140" t="n">
        <f aca="false">U717</f>
        <v>0</v>
      </c>
      <c r="V716" s="140" t="n">
        <f aca="false">V717</f>
        <v>0</v>
      </c>
      <c r="W716" s="140" t="n">
        <f aca="false">W717</f>
        <v>0</v>
      </c>
      <c r="X716" s="140" t="n">
        <f aca="false">X717</f>
        <v>0</v>
      </c>
      <c r="Y716" s="140" t="n">
        <f aca="false">Y717</f>
        <v>0</v>
      </c>
      <c r="Z716" s="140" t="n">
        <f aca="false">Z717</f>
        <v>0</v>
      </c>
      <c r="AA716" s="140" t="n">
        <f aca="false">AA717</f>
        <v>0</v>
      </c>
      <c r="AB716" s="142" t="n">
        <f aca="false">AB717</f>
        <v>0</v>
      </c>
    </row>
    <row r="717" s="48" customFormat="true" ht="33.6" hidden="false" customHeight="false" outlineLevel="0" collapsed="false">
      <c r="B717" s="69"/>
      <c r="C717" s="85" t="s">
        <v>302</v>
      </c>
      <c r="D717" s="107" t="n">
        <v>929</v>
      </c>
      <c r="E717" s="35" t="s">
        <v>27</v>
      </c>
      <c r="F717" s="35" t="s">
        <v>19</v>
      </c>
      <c r="G717" s="49" t="n">
        <v>6710000000</v>
      </c>
      <c r="H717" s="35"/>
      <c r="I717" s="140" t="n">
        <f aca="false">SUM(L717:AB717)</f>
        <v>179200</v>
      </c>
      <c r="J717" s="140" t="n">
        <f aca="false">J718</f>
        <v>179200</v>
      </c>
      <c r="K717" s="140" t="n">
        <f aca="false">I717-J717</f>
        <v>0</v>
      </c>
      <c r="L717" s="141" t="n">
        <f aca="false">L718</f>
        <v>179200</v>
      </c>
      <c r="M717" s="141" t="n">
        <f aca="false">M718</f>
        <v>0</v>
      </c>
      <c r="N717" s="141" t="n">
        <f aca="false">N718</f>
        <v>0</v>
      </c>
      <c r="O717" s="140" t="n">
        <f aca="false">O718</f>
        <v>0</v>
      </c>
      <c r="P717" s="140" t="n">
        <f aca="false">P718</f>
        <v>0</v>
      </c>
      <c r="Q717" s="140" t="n">
        <f aca="false">Q718</f>
        <v>0</v>
      </c>
      <c r="R717" s="140" t="n">
        <f aca="false">R718</f>
        <v>0</v>
      </c>
      <c r="S717" s="140" t="n">
        <f aca="false">S718</f>
        <v>0</v>
      </c>
      <c r="T717" s="140" t="n">
        <f aca="false">T718</f>
        <v>0</v>
      </c>
      <c r="U717" s="140" t="n">
        <f aca="false">U718</f>
        <v>0</v>
      </c>
      <c r="V717" s="140" t="n">
        <f aca="false">V718</f>
        <v>0</v>
      </c>
      <c r="W717" s="140" t="n">
        <f aca="false">W718</f>
        <v>0</v>
      </c>
      <c r="X717" s="140" t="n">
        <f aca="false">X718</f>
        <v>0</v>
      </c>
      <c r="Y717" s="140" t="n">
        <f aca="false">Y718</f>
        <v>0</v>
      </c>
      <c r="Z717" s="140" t="n">
        <f aca="false">Z718</f>
        <v>0</v>
      </c>
      <c r="AA717" s="140" t="n">
        <f aca="false">AA718</f>
        <v>0</v>
      </c>
      <c r="AB717" s="142" t="n">
        <f aca="false">AB718</f>
        <v>0</v>
      </c>
    </row>
    <row r="718" s="48" customFormat="true" ht="17.6" hidden="false" customHeight="false" outlineLevel="0" collapsed="false">
      <c r="B718" s="69"/>
      <c r="C718" s="85" t="s">
        <v>303</v>
      </c>
      <c r="D718" s="107" t="n">
        <v>929</v>
      </c>
      <c r="E718" s="35" t="s">
        <v>27</v>
      </c>
      <c r="F718" s="35" t="s">
        <v>19</v>
      </c>
      <c r="G718" s="49" t="n">
        <v>6710010220</v>
      </c>
      <c r="H718" s="35"/>
      <c r="I718" s="140" t="n">
        <f aca="false">SUM(L718:AB718)</f>
        <v>179200</v>
      </c>
      <c r="J718" s="140" t="n">
        <f aca="false">J719</f>
        <v>179200</v>
      </c>
      <c r="K718" s="140" t="n">
        <f aca="false">I718-J718</f>
        <v>0</v>
      </c>
      <c r="L718" s="141" t="n">
        <f aca="false">L719</f>
        <v>179200</v>
      </c>
      <c r="M718" s="141" t="n">
        <f aca="false">M719</f>
        <v>0</v>
      </c>
      <c r="N718" s="141" t="n">
        <f aca="false">N719</f>
        <v>0</v>
      </c>
      <c r="O718" s="140" t="n">
        <f aca="false">O719</f>
        <v>0</v>
      </c>
      <c r="P718" s="140" t="n">
        <f aca="false">P719</f>
        <v>0</v>
      </c>
      <c r="Q718" s="140" t="n">
        <f aca="false">Q719</f>
        <v>0</v>
      </c>
      <c r="R718" s="140" t="n">
        <f aca="false">R719</f>
        <v>0</v>
      </c>
      <c r="S718" s="140" t="n">
        <f aca="false">S719</f>
        <v>0</v>
      </c>
      <c r="T718" s="140" t="n">
        <f aca="false">T719</f>
        <v>0</v>
      </c>
      <c r="U718" s="140" t="n">
        <f aca="false">U719</f>
        <v>0</v>
      </c>
      <c r="V718" s="140" t="n">
        <f aca="false">V719</f>
        <v>0</v>
      </c>
      <c r="W718" s="140" t="n">
        <f aca="false">W719</f>
        <v>0</v>
      </c>
      <c r="X718" s="140" t="n">
        <f aca="false">X719</f>
        <v>0</v>
      </c>
      <c r="Y718" s="140" t="n">
        <f aca="false">Y719</f>
        <v>0</v>
      </c>
      <c r="Z718" s="140" t="n">
        <f aca="false">Z719</f>
        <v>0</v>
      </c>
      <c r="AA718" s="140" t="n">
        <f aca="false">AA719</f>
        <v>0</v>
      </c>
      <c r="AB718" s="142" t="n">
        <f aca="false">AB719</f>
        <v>0</v>
      </c>
    </row>
    <row r="719" s="48" customFormat="true" ht="33.8" hidden="false" customHeight="false" outlineLevel="0" collapsed="false">
      <c r="B719" s="69"/>
      <c r="C719" s="85" t="s">
        <v>165</v>
      </c>
      <c r="D719" s="107" t="n">
        <v>929</v>
      </c>
      <c r="E719" s="35" t="s">
        <v>27</v>
      </c>
      <c r="F719" s="35" t="s">
        <v>19</v>
      </c>
      <c r="G719" s="49" t="n">
        <v>6710010220</v>
      </c>
      <c r="H719" s="35" t="s">
        <v>197</v>
      </c>
      <c r="I719" s="140" t="n">
        <f aca="false">SUM(L719:AB719)</f>
        <v>179200</v>
      </c>
      <c r="J719" s="140" t="n">
        <v>179200</v>
      </c>
      <c r="K719" s="140" t="n">
        <f aca="false">I719-J719</f>
        <v>0</v>
      </c>
      <c r="L719" s="141" t="n">
        <v>179200</v>
      </c>
      <c r="M719" s="141"/>
      <c r="N719" s="141"/>
      <c r="O719" s="140"/>
      <c r="P719" s="140"/>
      <c r="Q719" s="140"/>
      <c r="R719" s="140"/>
      <c r="S719" s="140"/>
      <c r="T719" s="140"/>
      <c r="U719" s="140"/>
      <c r="V719" s="140"/>
      <c r="W719" s="140"/>
      <c r="X719" s="140"/>
      <c r="Y719" s="140"/>
      <c r="Z719" s="140"/>
      <c r="AA719" s="140"/>
      <c r="AB719" s="142"/>
    </row>
    <row r="720" s="48" customFormat="true" ht="33.8" hidden="false" customHeight="false" outlineLevel="0" collapsed="false">
      <c r="B720" s="69"/>
      <c r="C720" s="85" t="s">
        <v>354</v>
      </c>
      <c r="D720" s="107" t="n">
        <v>929</v>
      </c>
      <c r="E720" s="35" t="s">
        <v>27</v>
      </c>
      <c r="F720" s="35" t="s">
        <v>19</v>
      </c>
      <c r="G720" s="49" t="n">
        <v>9900000000</v>
      </c>
      <c r="H720" s="35"/>
      <c r="I720" s="140" t="n">
        <f aca="false">SUM(L720:AB720)</f>
        <v>100000</v>
      </c>
      <c r="J720" s="140" t="n">
        <f aca="false">J721</f>
        <v>100000</v>
      </c>
      <c r="K720" s="140" t="n">
        <f aca="false">I720-J720</f>
        <v>0</v>
      </c>
      <c r="L720" s="141"/>
      <c r="M720" s="141"/>
      <c r="N720" s="141"/>
      <c r="O720" s="140" t="n">
        <f aca="false">O721</f>
        <v>100000</v>
      </c>
      <c r="P720" s="140" t="n">
        <f aca="false">P721</f>
        <v>0</v>
      </c>
      <c r="Q720" s="140" t="n">
        <f aca="false">Q721</f>
        <v>0</v>
      </c>
      <c r="R720" s="140" t="n">
        <f aca="false">R721</f>
        <v>0</v>
      </c>
      <c r="S720" s="140" t="n">
        <f aca="false">S721</f>
        <v>0</v>
      </c>
      <c r="T720" s="140" t="n">
        <f aca="false">T721</f>
        <v>0</v>
      </c>
      <c r="U720" s="140" t="n">
        <f aca="false">U721</f>
        <v>0</v>
      </c>
      <c r="V720" s="140" t="n">
        <f aca="false">V721</f>
        <v>0</v>
      </c>
      <c r="W720" s="140" t="n">
        <f aca="false">W721</f>
        <v>0</v>
      </c>
      <c r="X720" s="140" t="n">
        <f aca="false">X721</f>
        <v>0</v>
      </c>
      <c r="Y720" s="140" t="n">
        <f aca="false">Y721</f>
        <v>0</v>
      </c>
      <c r="Z720" s="140" t="n">
        <f aca="false">Z721</f>
        <v>0</v>
      </c>
      <c r="AA720" s="140" t="n">
        <f aca="false">AA721</f>
        <v>0</v>
      </c>
      <c r="AB720" s="142" t="n">
        <f aca="false">AB721</f>
        <v>0</v>
      </c>
    </row>
    <row r="721" s="48" customFormat="true" ht="33.8" hidden="false" customHeight="false" outlineLevel="0" collapsed="false">
      <c r="B721" s="69"/>
      <c r="C721" s="85" t="s">
        <v>356</v>
      </c>
      <c r="D721" s="107" t="n">
        <v>929</v>
      </c>
      <c r="E721" s="35" t="s">
        <v>27</v>
      </c>
      <c r="F721" s="35" t="s">
        <v>19</v>
      </c>
      <c r="G721" s="49" t="n">
        <v>9900010150</v>
      </c>
      <c r="H721" s="35"/>
      <c r="I721" s="140" t="n">
        <f aca="false">SUM(L721:AB721)</f>
        <v>100000</v>
      </c>
      <c r="J721" s="140" t="n">
        <f aca="false">J722</f>
        <v>100000</v>
      </c>
      <c r="K721" s="140" t="n">
        <f aca="false">I721-J721</f>
        <v>0</v>
      </c>
      <c r="L721" s="141"/>
      <c r="M721" s="141"/>
      <c r="N721" s="141"/>
      <c r="O721" s="140" t="n">
        <f aca="false">O722</f>
        <v>100000</v>
      </c>
      <c r="P721" s="140" t="n">
        <f aca="false">P722</f>
        <v>0</v>
      </c>
      <c r="Q721" s="140" t="n">
        <f aca="false">Q722</f>
        <v>0</v>
      </c>
      <c r="R721" s="140" t="n">
        <f aca="false">R722</f>
        <v>0</v>
      </c>
      <c r="S721" s="140" t="n">
        <f aca="false">S722</f>
        <v>0</v>
      </c>
      <c r="T721" s="140" t="n">
        <f aca="false">T722</f>
        <v>0</v>
      </c>
      <c r="U721" s="140" t="n">
        <f aca="false">U722</f>
        <v>0</v>
      </c>
      <c r="V721" s="140" t="n">
        <f aca="false">V722</f>
        <v>0</v>
      </c>
      <c r="W721" s="140" t="n">
        <f aca="false">W722</f>
        <v>0</v>
      </c>
      <c r="X721" s="140" t="n">
        <f aca="false">X722</f>
        <v>0</v>
      </c>
      <c r="Y721" s="140" t="n">
        <f aca="false">Y722</f>
        <v>0</v>
      </c>
      <c r="Z721" s="140" t="n">
        <f aca="false">Z722</f>
        <v>0</v>
      </c>
      <c r="AA721" s="140" t="n">
        <f aca="false">AA722</f>
        <v>0</v>
      </c>
      <c r="AB721" s="142" t="n">
        <f aca="false">AB722</f>
        <v>0</v>
      </c>
    </row>
    <row r="722" s="48" customFormat="true" ht="33.8" hidden="false" customHeight="false" outlineLevel="0" collapsed="false">
      <c r="B722" s="69"/>
      <c r="C722" s="85" t="s">
        <v>165</v>
      </c>
      <c r="D722" s="107" t="n">
        <v>929</v>
      </c>
      <c r="E722" s="35" t="s">
        <v>27</v>
      </c>
      <c r="F722" s="35" t="s">
        <v>19</v>
      </c>
      <c r="G722" s="49" t="n">
        <v>9900010150</v>
      </c>
      <c r="H722" s="35" t="s">
        <v>197</v>
      </c>
      <c r="I722" s="140" t="n">
        <f aca="false">SUM(L722:AB722)</f>
        <v>100000</v>
      </c>
      <c r="J722" s="140" t="n">
        <v>100000</v>
      </c>
      <c r="K722" s="140" t="n">
        <f aca="false">I722-J722</f>
        <v>0</v>
      </c>
      <c r="L722" s="141"/>
      <c r="M722" s="141"/>
      <c r="N722" s="141"/>
      <c r="O722" s="140" t="n">
        <v>100000</v>
      </c>
      <c r="P722" s="140"/>
      <c r="Q722" s="140"/>
      <c r="R722" s="140"/>
      <c r="S722" s="140"/>
      <c r="T722" s="140"/>
      <c r="U722" s="140"/>
      <c r="V722" s="140"/>
      <c r="W722" s="140"/>
      <c r="X722" s="140"/>
      <c r="Y722" s="140"/>
      <c r="Z722" s="140"/>
      <c r="AA722" s="140"/>
      <c r="AB722" s="142"/>
    </row>
    <row r="723" s="48" customFormat="true" ht="17.6" hidden="false" customHeight="false" outlineLevel="0" collapsed="false">
      <c r="B723" s="69"/>
      <c r="C723" s="34" t="s">
        <v>75</v>
      </c>
      <c r="D723" s="107" t="n">
        <v>929</v>
      </c>
      <c r="E723" s="35" t="s">
        <v>27</v>
      </c>
      <c r="F723" s="35" t="s">
        <v>23</v>
      </c>
      <c r="G723" s="49"/>
      <c r="H723" s="35"/>
      <c r="I723" s="140" t="n">
        <f aca="false">SUM(L723:AB723)</f>
        <v>3861215.33</v>
      </c>
      <c r="J723" s="140" t="n">
        <f aca="false">J724</f>
        <v>3859000.42</v>
      </c>
      <c r="K723" s="140" t="n">
        <f aca="false">I723-J723</f>
        <v>2214.91000000015</v>
      </c>
      <c r="L723" s="141" t="n">
        <f aca="false">L724</f>
        <v>3548000</v>
      </c>
      <c r="M723" s="141" t="n">
        <f aca="false">M724</f>
        <v>0</v>
      </c>
      <c r="N723" s="141" t="n">
        <f aca="false">N724</f>
        <v>0</v>
      </c>
      <c r="O723" s="140" t="n">
        <f aca="false">O724</f>
        <v>0</v>
      </c>
      <c r="P723" s="140" t="n">
        <f aca="false">P724</f>
        <v>0</v>
      </c>
      <c r="Q723" s="140" t="n">
        <f aca="false">Q724</f>
        <v>0</v>
      </c>
      <c r="R723" s="140" t="n">
        <f aca="false">R724</f>
        <v>0</v>
      </c>
      <c r="S723" s="140" t="n">
        <f aca="false">S724</f>
        <v>478142</v>
      </c>
      <c r="T723" s="140" t="n">
        <f aca="false">T724</f>
        <v>0</v>
      </c>
      <c r="U723" s="140" t="n">
        <f aca="false">U724</f>
        <v>0</v>
      </c>
      <c r="V723" s="140" t="n">
        <f aca="false">V724</f>
        <v>-118000</v>
      </c>
      <c r="W723" s="140" t="n">
        <f aca="false">W724</f>
        <v>0</v>
      </c>
      <c r="X723" s="140" t="n">
        <f aca="false">X724</f>
        <v>0</v>
      </c>
      <c r="Y723" s="140" t="n">
        <f aca="false">Y724</f>
        <v>-6926.67</v>
      </c>
      <c r="Z723" s="140" t="n">
        <f aca="false">Z724</f>
        <v>-40000</v>
      </c>
      <c r="AA723" s="140" t="n">
        <f aca="false">AA724</f>
        <v>0</v>
      </c>
      <c r="AB723" s="142" t="n">
        <f aca="false">AB724</f>
        <v>0</v>
      </c>
    </row>
    <row r="724" s="48" customFormat="true" ht="33.8" hidden="false" customHeight="false" outlineLevel="0" collapsed="false">
      <c r="B724" s="69"/>
      <c r="C724" s="34" t="s">
        <v>95</v>
      </c>
      <c r="D724" s="107" t="n">
        <v>929</v>
      </c>
      <c r="E724" s="35" t="s">
        <v>27</v>
      </c>
      <c r="F724" s="35" t="s">
        <v>23</v>
      </c>
      <c r="G724" s="49" t="n">
        <v>5000000000</v>
      </c>
      <c r="H724" s="35"/>
      <c r="I724" s="140" t="n">
        <f aca="false">SUM(L724:AB724)</f>
        <v>3861215.33</v>
      </c>
      <c r="J724" s="140" t="n">
        <f aca="false">J725</f>
        <v>3859000.42</v>
      </c>
      <c r="K724" s="140" t="n">
        <f aca="false">I724-J724</f>
        <v>2214.91000000015</v>
      </c>
      <c r="L724" s="141" t="n">
        <f aca="false">L725</f>
        <v>3548000</v>
      </c>
      <c r="M724" s="141" t="n">
        <f aca="false">M725</f>
        <v>0</v>
      </c>
      <c r="N724" s="141" t="n">
        <f aca="false">N725</f>
        <v>0</v>
      </c>
      <c r="O724" s="140" t="n">
        <f aca="false">O725</f>
        <v>0</v>
      </c>
      <c r="P724" s="140" t="n">
        <f aca="false">P725</f>
        <v>0</v>
      </c>
      <c r="Q724" s="140" t="n">
        <f aca="false">Q725</f>
        <v>0</v>
      </c>
      <c r="R724" s="140" t="n">
        <f aca="false">R725</f>
        <v>0</v>
      </c>
      <c r="S724" s="140" t="n">
        <f aca="false">S725</f>
        <v>478142</v>
      </c>
      <c r="T724" s="140" t="n">
        <f aca="false">T725</f>
        <v>0</v>
      </c>
      <c r="U724" s="140" t="n">
        <f aca="false">U725</f>
        <v>0</v>
      </c>
      <c r="V724" s="140" t="n">
        <f aca="false">V725</f>
        <v>-118000</v>
      </c>
      <c r="W724" s="140" t="n">
        <f aca="false">W725</f>
        <v>0</v>
      </c>
      <c r="X724" s="140" t="n">
        <f aca="false">X725</f>
        <v>0</v>
      </c>
      <c r="Y724" s="140" t="n">
        <f aca="false">Y725</f>
        <v>-6926.67</v>
      </c>
      <c r="Z724" s="140" t="n">
        <f aca="false">Z725</f>
        <v>-40000</v>
      </c>
      <c r="AA724" s="140" t="n">
        <f aca="false">AA725</f>
        <v>0</v>
      </c>
      <c r="AB724" s="142" t="n">
        <f aca="false">AB725</f>
        <v>0</v>
      </c>
    </row>
    <row r="725" s="48" customFormat="true" ht="33.8" hidden="false" customHeight="false" outlineLevel="0" collapsed="false">
      <c r="B725" s="69"/>
      <c r="C725" s="34" t="s">
        <v>103</v>
      </c>
      <c r="D725" s="107" t="n">
        <v>929</v>
      </c>
      <c r="E725" s="35" t="s">
        <v>27</v>
      </c>
      <c r="F725" s="35" t="s">
        <v>23</v>
      </c>
      <c r="G725" s="49" t="n">
        <v>5020000000</v>
      </c>
      <c r="H725" s="35"/>
      <c r="I725" s="140" t="n">
        <f aca="false">SUM(L725:AB725)</f>
        <v>3861215.33</v>
      </c>
      <c r="J725" s="140" t="n">
        <f aca="false">J726</f>
        <v>3859000.42</v>
      </c>
      <c r="K725" s="140" t="n">
        <f aca="false">I725-J725</f>
        <v>2214.91000000015</v>
      </c>
      <c r="L725" s="141" t="n">
        <f aca="false">L726</f>
        <v>3548000</v>
      </c>
      <c r="M725" s="141" t="n">
        <f aca="false">M726</f>
        <v>0</v>
      </c>
      <c r="N725" s="141" t="n">
        <f aca="false">N726</f>
        <v>0</v>
      </c>
      <c r="O725" s="140" t="n">
        <f aca="false">O726</f>
        <v>0</v>
      </c>
      <c r="P725" s="140" t="n">
        <f aca="false">P726</f>
        <v>0</v>
      </c>
      <c r="Q725" s="140" t="n">
        <f aca="false">Q726</f>
        <v>0</v>
      </c>
      <c r="R725" s="140" t="n">
        <f aca="false">R726</f>
        <v>0</v>
      </c>
      <c r="S725" s="140" t="n">
        <f aca="false">S726</f>
        <v>478142</v>
      </c>
      <c r="T725" s="140" t="n">
        <f aca="false">T726</f>
        <v>0</v>
      </c>
      <c r="U725" s="140" t="n">
        <f aca="false">U726</f>
        <v>0</v>
      </c>
      <c r="V725" s="140" t="n">
        <f aca="false">V726</f>
        <v>-118000</v>
      </c>
      <c r="W725" s="140" t="n">
        <f aca="false">W726</f>
        <v>0</v>
      </c>
      <c r="X725" s="140" t="n">
        <f aca="false">X726</f>
        <v>0</v>
      </c>
      <c r="Y725" s="140" t="n">
        <f aca="false">Y726</f>
        <v>-6926.67</v>
      </c>
      <c r="Z725" s="140" t="n">
        <f aca="false">Z726</f>
        <v>-40000</v>
      </c>
      <c r="AA725" s="140" t="n">
        <f aca="false">AA726</f>
        <v>0</v>
      </c>
      <c r="AB725" s="142" t="n">
        <f aca="false">AB726</f>
        <v>0</v>
      </c>
    </row>
    <row r="726" s="48" customFormat="true" ht="33.8" hidden="false" customHeight="false" outlineLevel="0" collapsed="false">
      <c r="B726" s="69"/>
      <c r="C726" s="34" t="s">
        <v>418</v>
      </c>
      <c r="D726" s="107" t="n">
        <v>929</v>
      </c>
      <c r="E726" s="35" t="s">
        <v>27</v>
      </c>
      <c r="F726" s="35" t="s">
        <v>23</v>
      </c>
      <c r="G726" s="49" t="n">
        <v>5020000190</v>
      </c>
      <c r="H726" s="35"/>
      <c r="I726" s="140" t="n">
        <f aca="false">SUM(L726:AB726)</f>
        <v>3861215.33</v>
      </c>
      <c r="J726" s="140" t="n">
        <f aca="false">J727+J728</f>
        <v>3859000.42</v>
      </c>
      <c r="K726" s="140" t="n">
        <f aca="false">I726-J726</f>
        <v>2214.91000000015</v>
      </c>
      <c r="L726" s="141" t="n">
        <f aca="false">L727+L728</f>
        <v>3548000</v>
      </c>
      <c r="M726" s="141" t="n">
        <f aca="false">M727+M728</f>
        <v>0</v>
      </c>
      <c r="N726" s="141" t="n">
        <f aca="false">N727+N728</f>
        <v>0</v>
      </c>
      <c r="O726" s="140" t="n">
        <f aca="false">O727+O728</f>
        <v>0</v>
      </c>
      <c r="P726" s="140" t="n">
        <f aca="false">P727+P728</f>
        <v>0</v>
      </c>
      <c r="Q726" s="140" t="n">
        <f aca="false">Q727+Q728</f>
        <v>0</v>
      </c>
      <c r="R726" s="140" t="n">
        <f aca="false">R727+R728</f>
        <v>0</v>
      </c>
      <c r="S726" s="140" t="n">
        <f aca="false">S727+S728</f>
        <v>478142</v>
      </c>
      <c r="T726" s="140" t="n">
        <f aca="false">T727+T728</f>
        <v>0</v>
      </c>
      <c r="U726" s="140" t="n">
        <f aca="false">U727+U728</f>
        <v>0</v>
      </c>
      <c r="V726" s="140" t="n">
        <f aca="false">V727+V728</f>
        <v>-118000</v>
      </c>
      <c r="W726" s="140" t="n">
        <f aca="false">W727+W728</f>
        <v>0</v>
      </c>
      <c r="X726" s="140" t="n">
        <f aca="false">X727+X728</f>
        <v>0</v>
      </c>
      <c r="Y726" s="140" t="n">
        <f aca="false">Y727+Y728</f>
        <v>-6926.67</v>
      </c>
      <c r="Z726" s="140" t="n">
        <f aca="false">Z727+Z728</f>
        <v>-40000</v>
      </c>
      <c r="AA726" s="140" t="n">
        <f aca="false">AA727+AA728</f>
        <v>0</v>
      </c>
      <c r="AB726" s="142" t="n">
        <f aca="false">AB727+AB728</f>
        <v>0</v>
      </c>
    </row>
    <row r="727" s="48" customFormat="true" ht="64.65" hidden="false" customHeight="false" outlineLevel="0" collapsed="false">
      <c r="B727" s="69"/>
      <c r="C727" s="34" t="s">
        <v>98</v>
      </c>
      <c r="D727" s="107" t="n">
        <v>929</v>
      </c>
      <c r="E727" s="35" t="s">
        <v>27</v>
      </c>
      <c r="F727" s="35" t="s">
        <v>23</v>
      </c>
      <c r="G727" s="49" t="n">
        <v>5020000190</v>
      </c>
      <c r="H727" s="35" t="s">
        <v>99</v>
      </c>
      <c r="I727" s="140" t="n">
        <f aca="false">SUM(L727:AB727)</f>
        <v>3664542</v>
      </c>
      <c r="J727" s="140" t="n">
        <v>3662327.09</v>
      </c>
      <c r="K727" s="140" t="n">
        <f aca="false">I727-J727</f>
        <v>2214.91000000015</v>
      </c>
      <c r="L727" s="141" t="n">
        <v>3226400</v>
      </c>
      <c r="M727" s="141"/>
      <c r="N727" s="141"/>
      <c r="O727" s="140"/>
      <c r="P727" s="140"/>
      <c r="Q727" s="140"/>
      <c r="R727" s="140"/>
      <c r="S727" s="140" t="n">
        <v>478142</v>
      </c>
      <c r="T727" s="140"/>
      <c r="U727" s="140"/>
      <c r="V727" s="140"/>
      <c r="W727" s="140"/>
      <c r="X727" s="140"/>
      <c r="Y727" s="140"/>
      <c r="Z727" s="140" t="n">
        <v>-40000</v>
      </c>
      <c r="AA727" s="140"/>
      <c r="AB727" s="142"/>
    </row>
    <row r="728" s="48" customFormat="true" ht="17.6" hidden="false" customHeight="false" outlineLevel="0" collapsed="false">
      <c r="B728" s="69"/>
      <c r="C728" s="34" t="s">
        <v>104</v>
      </c>
      <c r="D728" s="107" t="n">
        <v>929</v>
      </c>
      <c r="E728" s="35" t="s">
        <v>27</v>
      </c>
      <c r="F728" s="35" t="s">
        <v>23</v>
      </c>
      <c r="G728" s="49" t="n">
        <v>5020000190</v>
      </c>
      <c r="H728" s="35" t="s">
        <v>105</v>
      </c>
      <c r="I728" s="140" t="n">
        <f aca="false">SUM(L728:AB728)</f>
        <v>196673.33</v>
      </c>
      <c r="J728" s="140" t="n">
        <v>196673.33</v>
      </c>
      <c r="K728" s="140" t="n">
        <f aca="false">I728-J728</f>
        <v>0</v>
      </c>
      <c r="L728" s="141" t="n">
        <v>321600</v>
      </c>
      <c r="M728" s="141"/>
      <c r="N728" s="141"/>
      <c r="O728" s="140"/>
      <c r="P728" s="140"/>
      <c r="Q728" s="140"/>
      <c r="R728" s="140"/>
      <c r="S728" s="140"/>
      <c r="T728" s="140"/>
      <c r="U728" s="140"/>
      <c r="V728" s="140" t="n">
        <v>-118000</v>
      </c>
      <c r="W728" s="140"/>
      <c r="X728" s="140"/>
      <c r="Y728" s="140" t="n">
        <v>-6926.67</v>
      </c>
      <c r="Z728" s="140"/>
      <c r="AA728" s="140"/>
      <c r="AB728" s="142"/>
    </row>
    <row r="729" s="137" customFormat="true" ht="48.5" hidden="false" customHeight="false" outlineLevel="0" collapsed="false">
      <c r="B729" s="110" t="s">
        <v>76</v>
      </c>
      <c r="C729" s="62" t="s">
        <v>419</v>
      </c>
      <c r="D729" s="131" t="n">
        <v>934</v>
      </c>
      <c r="E729" s="77"/>
      <c r="F729" s="77"/>
      <c r="G729" s="68"/>
      <c r="H729" s="77"/>
      <c r="I729" s="134" t="n">
        <f aca="false">SUM(L729:AB729)</f>
        <v>25912900</v>
      </c>
      <c r="J729" s="134" t="n">
        <f aca="false">J736+J730</f>
        <v>25853882.53</v>
      </c>
      <c r="K729" s="134" t="n">
        <f aca="false">I729-J729</f>
        <v>59017.4699999988</v>
      </c>
      <c r="L729" s="135" t="n">
        <f aca="false">L736+L730</f>
        <v>20929600</v>
      </c>
      <c r="M729" s="135" t="n">
        <f aca="false">M736+M730</f>
        <v>0</v>
      </c>
      <c r="N729" s="135" t="n">
        <f aca="false">N736+N730</f>
        <v>0</v>
      </c>
      <c r="O729" s="134" t="n">
        <f aca="false">O736+O730</f>
        <v>2200000</v>
      </c>
      <c r="P729" s="134" t="n">
        <f aca="false">P736+P730</f>
        <v>0</v>
      </c>
      <c r="Q729" s="134" t="n">
        <f aca="false">Q736+Q730</f>
        <v>0</v>
      </c>
      <c r="R729" s="134" t="n">
        <f aca="false">R736+R730</f>
        <v>300000</v>
      </c>
      <c r="S729" s="134" t="n">
        <f aca="false">S736+S730</f>
        <v>2018300</v>
      </c>
      <c r="T729" s="134" t="n">
        <f aca="false">T736+T730</f>
        <v>0</v>
      </c>
      <c r="U729" s="134" t="n">
        <f aca="false">U736+U730</f>
        <v>0</v>
      </c>
      <c r="V729" s="134" t="n">
        <f aca="false">V736+V730</f>
        <v>430000</v>
      </c>
      <c r="W729" s="134" t="n">
        <f aca="false">W736+W730</f>
        <v>0</v>
      </c>
      <c r="X729" s="134" t="n">
        <f aca="false">X736+X730</f>
        <v>35000</v>
      </c>
      <c r="Y729" s="134" t="n">
        <f aca="false">Y736+Y730</f>
        <v>0</v>
      </c>
      <c r="Z729" s="134" t="n">
        <f aca="false">Z736+Z730</f>
        <v>0</v>
      </c>
      <c r="AA729" s="134" t="n">
        <f aca="false">AA736+AA730</f>
        <v>0</v>
      </c>
      <c r="AB729" s="136" t="n">
        <f aca="false">AB736+AB730</f>
        <v>0</v>
      </c>
    </row>
    <row r="730" s="137" customFormat="true" ht="17.6" hidden="false" customHeight="false" outlineLevel="0" collapsed="false">
      <c r="B730" s="110"/>
      <c r="C730" s="34" t="s">
        <v>14</v>
      </c>
      <c r="D730" s="107" t="n">
        <v>934</v>
      </c>
      <c r="E730" s="35" t="s">
        <v>15</v>
      </c>
      <c r="F730" s="35" t="s">
        <v>80</v>
      </c>
      <c r="G730" s="49"/>
      <c r="H730" s="35"/>
      <c r="I730" s="140" t="n">
        <f aca="false">SUM(L730:AB730)</f>
        <v>533500</v>
      </c>
      <c r="J730" s="140" t="n">
        <f aca="false">J731</f>
        <v>533500</v>
      </c>
      <c r="K730" s="140" t="n">
        <f aca="false">I730-J730</f>
        <v>0</v>
      </c>
      <c r="L730" s="141" t="n">
        <f aca="false">L731</f>
        <v>532500</v>
      </c>
      <c r="M730" s="141" t="n">
        <f aca="false">M731</f>
        <v>0</v>
      </c>
      <c r="N730" s="141" t="n">
        <f aca="false">N731</f>
        <v>0</v>
      </c>
      <c r="O730" s="140" t="n">
        <f aca="false">O731</f>
        <v>0</v>
      </c>
      <c r="P730" s="140" t="n">
        <f aca="false">P731</f>
        <v>0</v>
      </c>
      <c r="Q730" s="140" t="n">
        <f aca="false">Q731</f>
        <v>0</v>
      </c>
      <c r="R730" s="140" t="n">
        <f aca="false">R731</f>
        <v>0</v>
      </c>
      <c r="S730" s="140" t="n">
        <f aca="false">S731</f>
        <v>0</v>
      </c>
      <c r="T730" s="140" t="n">
        <f aca="false">T731</f>
        <v>0</v>
      </c>
      <c r="U730" s="140" t="n">
        <f aca="false">U731</f>
        <v>0</v>
      </c>
      <c r="V730" s="140" t="n">
        <f aca="false">V731</f>
        <v>0</v>
      </c>
      <c r="W730" s="140" t="n">
        <f aca="false">W731</f>
        <v>0</v>
      </c>
      <c r="X730" s="140" t="n">
        <f aca="false">X731</f>
        <v>0</v>
      </c>
      <c r="Y730" s="140" t="n">
        <f aca="false">Y731</f>
        <v>1000</v>
      </c>
      <c r="Z730" s="140" t="n">
        <f aca="false">Z731</f>
        <v>0</v>
      </c>
      <c r="AA730" s="140" t="n">
        <f aca="false">AA731</f>
        <v>0</v>
      </c>
      <c r="AB730" s="142" t="n">
        <f aca="false">AB731</f>
        <v>0</v>
      </c>
      <c r="ALC730" s="48"/>
      <c r="ALD730" s="48"/>
      <c r="ALE730" s="48"/>
      <c r="ALF730" s="48"/>
      <c r="ALG730" s="48"/>
      <c r="ALH730" s="48"/>
      <c r="ALI730" s="48"/>
      <c r="ALJ730" s="48"/>
      <c r="ALK730" s="48"/>
      <c r="ALL730" s="48"/>
      <c r="ALM730" s="48"/>
      <c r="ALN730" s="48"/>
      <c r="ALO730" s="48"/>
      <c r="ALP730" s="48"/>
      <c r="ALQ730" s="48"/>
      <c r="ALR730" s="48"/>
      <c r="ALS730" s="48"/>
      <c r="ALT730" s="48"/>
      <c r="ALU730" s="48"/>
      <c r="ALV730" s="48"/>
      <c r="ALW730" s="48"/>
      <c r="ALX730" s="48"/>
      <c r="ALY730" s="48"/>
      <c r="ALZ730" s="48"/>
      <c r="AMA730" s="48"/>
      <c r="AMB730" s="48"/>
      <c r="AMC730" s="48"/>
      <c r="AMD730" s="48"/>
      <c r="AME730" s="48"/>
      <c r="AMF730" s="48"/>
      <c r="AMG730" s="48"/>
      <c r="AMH730" s="48"/>
      <c r="AMI730" s="48"/>
      <c r="AMJ730" s="48"/>
    </row>
    <row r="731" s="137" customFormat="true" ht="17.6" hidden="false" customHeight="false" outlineLevel="0" collapsed="false">
      <c r="B731" s="110"/>
      <c r="C731" s="34" t="s">
        <v>28</v>
      </c>
      <c r="D731" s="107" t="n">
        <v>934</v>
      </c>
      <c r="E731" s="35" t="s">
        <v>15</v>
      </c>
      <c r="F731" s="35" t="s">
        <v>29</v>
      </c>
      <c r="G731" s="49"/>
      <c r="H731" s="35"/>
      <c r="I731" s="140" t="n">
        <f aca="false">SUM(L731:AB731)</f>
        <v>533500</v>
      </c>
      <c r="J731" s="140" t="n">
        <f aca="false">J732</f>
        <v>533500</v>
      </c>
      <c r="K731" s="140" t="n">
        <f aca="false">I731-J731</f>
        <v>0</v>
      </c>
      <c r="L731" s="141" t="n">
        <f aca="false">L732</f>
        <v>532500</v>
      </c>
      <c r="M731" s="141" t="n">
        <f aca="false">M732</f>
        <v>0</v>
      </c>
      <c r="N731" s="141" t="n">
        <f aca="false">N732</f>
        <v>0</v>
      </c>
      <c r="O731" s="140" t="n">
        <f aca="false">O732</f>
        <v>0</v>
      </c>
      <c r="P731" s="140" t="n">
        <f aca="false">P732</f>
        <v>0</v>
      </c>
      <c r="Q731" s="140" t="n">
        <f aca="false">Q732</f>
        <v>0</v>
      </c>
      <c r="R731" s="140" t="n">
        <f aca="false">R732</f>
        <v>0</v>
      </c>
      <c r="S731" s="140" t="n">
        <f aca="false">S732</f>
        <v>0</v>
      </c>
      <c r="T731" s="140" t="n">
        <f aca="false">T732</f>
        <v>0</v>
      </c>
      <c r="U731" s="140" t="n">
        <f aca="false">U732</f>
        <v>0</v>
      </c>
      <c r="V731" s="140" t="n">
        <f aca="false">V732</f>
        <v>0</v>
      </c>
      <c r="W731" s="140" t="n">
        <f aca="false">W732</f>
        <v>0</v>
      </c>
      <c r="X731" s="140" t="n">
        <f aca="false">X732</f>
        <v>0</v>
      </c>
      <c r="Y731" s="140" t="n">
        <f aca="false">Y732</f>
        <v>1000</v>
      </c>
      <c r="Z731" s="140" t="n">
        <f aca="false">Z732</f>
        <v>0</v>
      </c>
      <c r="AA731" s="140" t="n">
        <f aca="false">AA732</f>
        <v>0</v>
      </c>
      <c r="AB731" s="142" t="n">
        <f aca="false">AB732</f>
        <v>0</v>
      </c>
      <c r="ALC731" s="48"/>
      <c r="ALD731" s="48"/>
      <c r="ALE731" s="48"/>
      <c r="ALF731" s="48"/>
      <c r="ALG731" s="48"/>
      <c r="ALH731" s="48"/>
      <c r="ALI731" s="48"/>
      <c r="ALJ731" s="48"/>
      <c r="ALK731" s="48"/>
      <c r="ALL731" s="48"/>
      <c r="ALM731" s="48"/>
      <c r="ALN731" s="48"/>
      <c r="ALO731" s="48"/>
      <c r="ALP731" s="48"/>
      <c r="ALQ731" s="48"/>
      <c r="ALR731" s="48"/>
      <c r="ALS731" s="48"/>
      <c r="ALT731" s="48"/>
      <c r="ALU731" s="48"/>
      <c r="ALV731" s="48"/>
      <c r="ALW731" s="48"/>
      <c r="ALX731" s="48"/>
      <c r="ALY731" s="48"/>
      <c r="ALZ731" s="48"/>
      <c r="AMA731" s="48"/>
      <c r="AMB731" s="48"/>
      <c r="AMC731" s="48"/>
      <c r="AMD731" s="48"/>
      <c r="AME731" s="48"/>
      <c r="AMF731" s="48"/>
      <c r="AMG731" s="48"/>
      <c r="AMH731" s="48"/>
      <c r="AMI731" s="48"/>
      <c r="AMJ731" s="48"/>
    </row>
    <row r="732" s="137" customFormat="true" ht="33.8" hidden="false" customHeight="false" outlineLevel="0" collapsed="false">
      <c r="B732" s="110"/>
      <c r="C732" s="34" t="s">
        <v>95</v>
      </c>
      <c r="D732" s="107" t="n">
        <v>934</v>
      </c>
      <c r="E732" s="35" t="s">
        <v>15</v>
      </c>
      <c r="F732" s="35" t="s">
        <v>29</v>
      </c>
      <c r="G732" s="49" t="n">
        <v>5000000000</v>
      </c>
      <c r="H732" s="35"/>
      <c r="I732" s="140" t="n">
        <f aca="false">SUM(L732:AB732)</f>
        <v>533500</v>
      </c>
      <c r="J732" s="140" t="n">
        <f aca="false">J733</f>
        <v>533500</v>
      </c>
      <c r="K732" s="140" t="n">
        <f aca="false">I732-J732</f>
        <v>0</v>
      </c>
      <c r="L732" s="141" t="n">
        <f aca="false">L733</f>
        <v>532500</v>
      </c>
      <c r="M732" s="141" t="n">
        <f aca="false">M733</f>
        <v>0</v>
      </c>
      <c r="N732" s="141" t="n">
        <f aca="false">N733</f>
        <v>0</v>
      </c>
      <c r="O732" s="140" t="n">
        <f aca="false">O733</f>
        <v>0</v>
      </c>
      <c r="P732" s="140" t="n">
        <f aca="false">P733</f>
        <v>0</v>
      </c>
      <c r="Q732" s="140" t="n">
        <f aca="false">Q733</f>
        <v>0</v>
      </c>
      <c r="R732" s="140" t="n">
        <f aca="false">R733</f>
        <v>0</v>
      </c>
      <c r="S732" s="140" t="n">
        <f aca="false">S733</f>
        <v>0</v>
      </c>
      <c r="T732" s="140" t="n">
        <f aca="false">T733</f>
        <v>0</v>
      </c>
      <c r="U732" s="140" t="n">
        <f aca="false">U733</f>
        <v>0</v>
      </c>
      <c r="V732" s="140" t="n">
        <f aca="false">V733</f>
        <v>0</v>
      </c>
      <c r="W732" s="140" t="n">
        <f aca="false">W733</f>
        <v>0</v>
      </c>
      <c r="X732" s="140" t="n">
        <f aca="false">X733</f>
        <v>0</v>
      </c>
      <c r="Y732" s="140" t="n">
        <f aca="false">Y733</f>
        <v>1000</v>
      </c>
      <c r="Z732" s="140" t="n">
        <f aca="false">Z733</f>
        <v>0</v>
      </c>
      <c r="AA732" s="140" t="n">
        <f aca="false">AA733</f>
        <v>0</v>
      </c>
      <c r="AB732" s="142" t="n">
        <f aca="false">AB733</f>
        <v>0</v>
      </c>
      <c r="ALC732" s="48"/>
      <c r="ALD732" s="48"/>
      <c r="ALE732" s="48"/>
      <c r="ALF732" s="48"/>
      <c r="ALG732" s="48"/>
      <c r="ALH732" s="48"/>
      <c r="ALI732" s="48"/>
      <c r="ALJ732" s="48"/>
      <c r="ALK732" s="48"/>
      <c r="ALL732" s="48"/>
      <c r="ALM732" s="48"/>
      <c r="ALN732" s="48"/>
      <c r="ALO732" s="48"/>
      <c r="ALP732" s="48"/>
      <c r="ALQ732" s="48"/>
      <c r="ALR732" s="48"/>
      <c r="ALS732" s="48"/>
      <c r="ALT732" s="48"/>
      <c r="ALU732" s="48"/>
      <c r="ALV732" s="48"/>
      <c r="ALW732" s="48"/>
      <c r="ALX732" s="48"/>
      <c r="ALY732" s="48"/>
      <c r="ALZ732" s="48"/>
      <c r="AMA732" s="48"/>
      <c r="AMB732" s="48"/>
      <c r="AMC732" s="48"/>
      <c r="AMD732" s="48"/>
      <c r="AME732" s="48"/>
      <c r="AMF732" s="48"/>
      <c r="AMG732" s="48"/>
      <c r="AMH732" s="48"/>
      <c r="AMI732" s="48"/>
      <c r="AMJ732" s="48"/>
    </row>
    <row r="733" s="137" customFormat="true" ht="33.8" hidden="false" customHeight="false" outlineLevel="0" collapsed="false">
      <c r="B733" s="110"/>
      <c r="C733" s="34" t="s">
        <v>113</v>
      </c>
      <c r="D733" s="107" t="n">
        <v>934</v>
      </c>
      <c r="E733" s="35" t="s">
        <v>15</v>
      </c>
      <c r="F733" s="35" t="s">
        <v>29</v>
      </c>
      <c r="G733" s="49" t="n">
        <v>5030000000</v>
      </c>
      <c r="H733" s="35"/>
      <c r="I733" s="140" t="n">
        <f aca="false">SUM(L733:AB733)</f>
        <v>533500</v>
      </c>
      <c r="J733" s="140" t="n">
        <f aca="false">J734</f>
        <v>533500</v>
      </c>
      <c r="K733" s="140" t="n">
        <f aca="false">I733-J733</f>
        <v>0</v>
      </c>
      <c r="L733" s="141" t="n">
        <f aca="false">L734</f>
        <v>532500</v>
      </c>
      <c r="M733" s="141" t="n">
        <f aca="false">M734</f>
        <v>0</v>
      </c>
      <c r="N733" s="141" t="n">
        <f aca="false">N734</f>
        <v>0</v>
      </c>
      <c r="O733" s="140" t="n">
        <f aca="false">O734</f>
        <v>0</v>
      </c>
      <c r="P733" s="140" t="n">
        <f aca="false">P734</f>
        <v>0</v>
      </c>
      <c r="Q733" s="140" t="n">
        <f aca="false">Q734</f>
        <v>0</v>
      </c>
      <c r="R733" s="140" t="n">
        <f aca="false">R734</f>
        <v>0</v>
      </c>
      <c r="S733" s="140" t="n">
        <f aca="false">S734</f>
        <v>0</v>
      </c>
      <c r="T733" s="140" t="n">
        <f aca="false">T734</f>
        <v>0</v>
      </c>
      <c r="U733" s="140" t="n">
        <f aca="false">U734</f>
        <v>0</v>
      </c>
      <c r="V733" s="140" t="n">
        <f aca="false">V734</f>
        <v>0</v>
      </c>
      <c r="W733" s="140" t="n">
        <f aca="false">W734</f>
        <v>0</v>
      </c>
      <c r="X733" s="140" t="n">
        <f aca="false">X734</f>
        <v>0</v>
      </c>
      <c r="Y733" s="140" t="n">
        <f aca="false">Y734</f>
        <v>1000</v>
      </c>
      <c r="Z733" s="140" t="n">
        <f aca="false">Z734</f>
        <v>0</v>
      </c>
      <c r="AA733" s="140" t="n">
        <f aca="false">AA734</f>
        <v>0</v>
      </c>
      <c r="AB733" s="142" t="n">
        <f aca="false">AB734</f>
        <v>0</v>
      </c>
      <c r="ALC733" s="48"/>
      <c r="ALD733" s="48"/>
      <c r="ALE733" s="48"/>
      <c r="ALF733" s="48"/>
      <c r="ALG733" s="48"/>
      <c r="ALH733" s="48"/>
      <c r="ALI733" s="48"/>
      <c r="ALJ733" s="48"/>
      <c r="ALK733" s="48"/>
      <c r="ALL733" s="48"/>
      <c r="ALM733" s="48"/>
      <c r="ALN733" s="48"/>
      <c r="ALO733" s="48"/>
      <c r="ALP733" s="48"/>
      <c r="ALQ733" s="48"/>
      <c r="ALR733" s="48"/>
      <c r="ALS733" s="48"/>
      <c r="ALT733" s="48"/>
      <c r="ALU733" s="48"/>
      <c r="ALV733" s="48"/>
      <c r="ALW733" s="48"/>
      <c r="ALX733" s="48"/>
      <c r="ALY733" s="48"/>
      <c r="ALZ733" s="48"/>
      <c r="AMA733" s="48"/>
      <c r="AMB733" s="48"/>
      <c r="AMC733" s="48"/>
      <c r="AMD733" s="48"/>
      <c r="AME733" s="48"/>
      <c r="AMF733" s="48"/>
      <c r="AMG733" s="48"/>
      <c r="AMH733" s="48"/>
      <c r="AMI733" s="48"/>
      <c r="AMJ733" s="48"/>
    </row>
    <row r="734" s="137" customFormat="true" ht="33.8" hidden="false" customHeight="false" outlineLevel="0" collapsed="false">
      <c r="B734" s="110"/>
      <c r="C734" s="34" t="s">
        <v>114</v>
      </c>
      <c r="D734" s="107" t="n">
        <v>934</v>
      </c>
      <c r="E734" s="35" t="s">
        <v>15</v>
      </c>
      <c r="F734" s="35" t="s">
        <v>29</v>
      </c>
      <c r="G734" s="49" t="n">
        <v>5030010030</v>
      </c>
      <c r="H734" s="35"/>
      <c r="I734" s="140" t="n">
        <f aca="false">SUM(L734:AB734)</f>
        <v>533500</v>
      </c>
      <c r="J734" s="140" t="n">
        <f aca="false">J735</f>
        <v>533500</v>
      </c>
      <c r="K734" s="140" t="n">
        <f aca="false">I734-J734</f>
        <v>0</v>
      </c>
      <c r="L734" s="141" t="n">
        <f aca="false">L735</f>
        <v>532500</v>
      </c>
      <c r="M734" s="141" t="n">
        <f aca="false">M735</f>
        <v>0</v>
      </c>
      <c r="N734" s="141" t="n">
        <f aca="false">N735</f>
        <v>0</v>
      </c>
      <c r="O734" s="140" t="n">
        <f aca="false">O735</f>
        <v>0</v>
      </c>
      <c r="P734" s="140" t="n">
        <f aca="false">P735</f>
        <v>0</v>
      </c>
      <c r="Q734" s="140" t="n">
        <f aca="false">Q735</f>
        <v>0</v>
      </c>
      <c r="R734" s="140" t="n">
        <f aca="false">R735</f>
        <v>0</v>
      </c>
      <c r="S734" s="140" t="n">
        <f aca="false">S735</f>
        <v>0</v>
      </c>
      <c r="T734" s="140" t="n">
        <f aca="false">T735</f>
        <v>0</v>
      </c>
      <c r="U734" s="140" t="n">
        <f aca="false">U735</f>
        <v>0</v>
      </c>
      <c r="V734" s="140" t="n">
        <f aca="false">V735</f>
        <v>0</v>
      </c>
      <c r="W734" s="140" t="n">
        <f aca="false">W735</f>
        <v>0</v>
      </c>
      <c r="X734" s="140" t="n">
        <f aca="false">X735</f>
        <v>0</v>
      </c>
      <c r="Y734" s="140" t="n">
        <f aca="false">Y735</f>
        <v>1000</v>
      </c>
      <c r="Z734" s="140" t="n">
        <f aca="false">Z735</f>
        <v>0</v>
      </c>
      <c r="AA734" s="140" t="n">
        <f aca="false">AA735</f>
        <v>0</v>
      </c>
      <c r="AB734" s="142" t="n">
        <f aca="false">AB735</f>
        <v>0</v>
      </c>
      <c r="ALC734" s="48"/>
      <c r="ALD734" s="48"/>
      <c r="ALE734" s="48"/>
      <c r="ALF734" s="48"/>
      <c r="ALG734" s="48"/>
      <c r="ALH734" s="48"/>
      <c r="ALI734" s="48"/>
      <c r="ALJ734" s="48"/>
      <c r="ALK734" s="48"/>
      <c r="ALL734" s="48"/>
      <c r="ALM734" s="48"/>
      <c r="ALN734" s="48"/>
      <c r="ALO734" s="48"/>
      <c r="ALP734" s="48"/>
      <c r="ALQ734" s="48"/>
      <c r="ALR734" s="48"/>
      <c r="ALS734" s="48"/>
      <c r="ALT734" s="48"/>
      <c r="ALU734" s="48"/>
      <c r="ALV734" s="48"/>
      <c r="ALW734" s="48"/>
      <c r="ALX734" s="48"/>
      <c r="ALY734" s="48"/>
      <c r="ALZ734" s="48"/>
      <c r="AMA734" s="48"/>
      <c r="AMB734" s="48"/>
      <c r="AMC734" s="48"/>
      <c r="AMD734" s="48"/>
      <c r="AME734" s="48"/>
      <c r="AMF734" s="48"/>
      <c r="AMG734" s="48"/>
      <c r="AMH734" s="48"/>
      <c r="AMI734" s="48"/>
      <c r="AMJ734" s="48"/>
    </row>
    <row r="735" s="137" customFormat="true" ht="33.8" hidden="false" customHeight="false" outlineLevel="0" collapsed="false">
      <c r="B735" s="110"/>
      <c r="C735" s="34" t="s">
        <v>101</v>
      </c>
      <c r="D735" s="107" t="n">
        <v>934</v>
      </c>
      <c r="E735" s="35" t="s">
        <v>15</v>
      </c>
      <c r="F735" s="35" t="s">
        <v>29</v>
      </c>
      <c r="G735" s="49" t="n">
        <v>5030010030</v>
      </c>
      <c r="H735" s="35" t="s">
        <v>102</v>
      </c>
      <c r="I735" s="140" t="n">
        <f aca="false">SUM(L735:AB735)</f>
        <v>533500</v>
      </c>
      <c r="J735" s="140" t="n">
        <v>533500</v>
      </c>
      <c r="K735" s="140" t="n">
        <f aca="false">I735-J735</f>
        <v>0</v>
      </c>
      <c r="L735" s="141" t="n">
        <v>532500</v>
      </c>
      <c r="M735" s="141"/>
      <c r="N735" s="141"/>
      <c r="O735" s="140"/>
      <c r="P735" s="140"/>
      <c r="Q735" s="140"/>
      <c r="R735" s="140"/>
      <c r="S735" s="140"/>
      <c r="T735" s="140"/>
      <c r="U735" s="140"/>
      <c r="V735" s="140"/>
      <c r="W735" s="140"/>
      <c r="X735" s="140"/>
      <c r="Y735" s="140" t="n">
        <v>1000</v>
      </c>
      <c r="Z735" s="140"/>
      <c r="AA735" s="140"/>
      <c r="AB735" s="142"/>
      <c r="ALC735" s="48"/>
      <c r="ALD735" s="48"/>
      <c r="ALE735" s="48"/>
      <c r="ALF735" s="48"/>
      <c r="ALG735" s="48"/>
      <c r="ALH735" s="48"/>
      <c r="ALI735" s="48"/>
      <c r="ALJ735" s="48"/>
      <c r="ALK735" s="48"/>
      <c r="ALL735" s="48"/>
      <c r="ALM735" s="48"/>
      <c r="ALN735" s="48"/>
      <c r="ALO735" s="48"/>
      <c r="ALP735" s="48"/>
      <c r="ALQ735" s="48"/>
      <c r="ALR735" s="48"/>
      <c r="ALS735" s="48"/>
      <c r="ALT735" s="48"/>
      <c r="ALU735" s="48"/>
      <c r="ALV735" s="48"/>
      <c r="ALW735" s="48"/>
      <c r="ALX735" s="48"/>
      <c r="ALY735" s="48"/>
      <c r="ALZ735" s="48"/>
      <c r="AMA735" s="48"/>
      <c r="AMB735" s="48"/>
      <c r="AMC735" s="48"/>
      <c r="AMD735" s="48"/>
      <c r="AME735" s="48"/>
      <c r="AMF735" s="48"/>
      <c r="AMG735" s="48"/>
      <c r="AMH735" s="48"/>
      <c r="AMI735" s="48"/>
      <c r="AMJ735" s="48"/>
    </row>
    <row r="736" s="48" customFormat="true" ht="17.6" hidden="false" customHeight="false" outlineLevel="0" collapsed="false">
      <c r="B736" s="138"/>
      <c r="C736" s="34" t="s">
        <v>51</v>
      </c>
      <c r="D736" s="107" t="n">
        <v>934</v>
      </c>
      <c r="E736" s="35" t="s">
        <v>52</v>
      </c>
      <c r="F736" s="35" t="s">
        <v>80</v>
      </c>
      <c r="G736" s="49"/>
      <c r="H736" s="35"/>
      <c r="I736" s="140" t="n">
        <f aca="false">SUM(L736:AB736)</f>
        <v>25379400</v>
      </c>
      <c r="J736" s="140" t="n">
        <f aca="false">J737+J775</f>
        <v>25320382.53</v>
      </c>
      <c r="K736" s="140" t="n">
        <f aca="false">I736-J736</f>
        <v>59017.4699999988</v>
      </c>
      <c r="L736" s="141" t="n">
        <f aca="false">L737+L775</f>
        <v>20397100</v>
      </c>
      <c r="M736" s="141" t="n">
        <f aca="false">M737+M775</f>
        <v>0</v>
      </c>
      <c r="N736" s="141" t="n">
        <f aca="false">N737+N775</f>
        <v>0</v>
      </c>
      <c r="O736" s="140" t="n">
        <f aca="false">O737+O775</f>
        <v>2200000</v>
      </c>
      <c r="P736" s="140" t="n">
        <f aca="false">P737+P775</f>
        <v>0</v>
      </c>
      <c r="Q736" s="140" t="n">
        <f aca="false">Q737+Q775</f>
        <v>0</v>
      </c>
      <c r="R736" s="140" t="n">
        <f aca="false">R737+R775</f>
        <v>300000</v>
      </c>
      <c r="S736" s="140" t="n">
        <f aca="false">S737+S775</f>
        <v>2018300</v>
      </c>
      <c r="T736" s="140" t="n">
        <f aca="false">T737+T775</f>
        <v>0</v>
      </c>
      <c r="U736" s="140" t="n">
        <f aca="false">U737+U775</f>
        <v>0</v>
      </c>
      <c r="V736" s="140" t="n">
        <f aca="false">V737+V775</f>
        <v>430000</v>
      </c>
      <c r="W736" s="140" t="n">
        <f aca="false">W737+W775</f>
        <v>0</v>
      </c>
      <c r="X736" s="140" t="n">
        <f aca="false">X737+X775</f>
        <v>35000</v>
      </c>
      <c r="Y736" s="140" t="n">
        <f aca="false">Y737+Y775</f>
        <v>-1000</v>
      </c>
      <c r="Z736" s="140" t="n">
        <f aca="false">Z737+Z775</f>
        <v>0</v>
      </c>
      <c r="AA736" s="140" t="n">
        <f aca="false">AA737+AA775</f>
        <v>0</v>
      </c>
      <c r="AB736" s="142" t="n">
        <f aca="false">AB737+AB775</f>
        <v>0</v>
      </c>
    </row>
    <row r="737" s="48" customFormat="true" ht="17.6" hidden="false" customHeight="false" outlineLevel="0" collapsed="false">
      <c r="B737" s="110"/>
      <c r="C737" s="34" t="s">
        <v>56</v>
      </c>
      <c r="D737" s="107" t="n">
        <v>934</v>
      </c>
      <c r="E737" s="35" t="s">
        <v>52</v>
      </c>
      <c r="F737" s="35" t="s">
        <v>52</v>
      </c>
      <c r="G737" s="49"/>
      <c r="H737" s="35"/>
      <c r="I737" s="140" t="n">
        <f aca="false">SUM(L737:AB737)</f>
        <v>22782700</v>
      </c>
      <c r="J737" s="140" t="n">
        <f aca="false">J738+J749+J759+J763+J767+J772</f>
        <v>22741965.82</v>
      </c>
      <c r="K737" s="140" t="n">
        <f aca="false">I737-J737</f>
        <v>40734.1799999997</v>
      </c>
      <c r="L737" s="141" t="n">
        <f aca="false">L738+L749+L759+L763+L767</f>
        <v>18168300</v>
      </c>
      <c r="M737" s="141" t="n">
        <f aca="false">M738+M749+M759+M763+M767</f>
        <v>0</v>
      </c>
      <c r="N737" s="141" t="n">
        <f aca="false">N738+N749+N759+N763+N767</f>
        <v>0</v>
      </c>
      <c r="O737" s="140" t="n">
        <f aca="false">O738+O749+O759+O763+O767+O772</f>
        <v>2200000</v>
      </c>
      <c r="P737" s="140" t="n">
        <f aca="false">P738+P749+P759+P763+P767</f>
        <v>0</v>
      </c>
      <c r="Q737" s="140" t="n">
        <f aca="false">Q738+Q749+Q759+Q763+Q767</f>
        <v>0</v>
      </c>
      <c r="R737" s="140" t="n">
        <f aca="false">R738+R749+R759+R763+R767</f>
        <v>300000</v>
      </c>
      <c r="S737" s="140" t="n">
        <f aca="false">S738+S749+S759+S763+S767</f>
        <v>1684400</v>
      </c>
      <c r="T737" s="140" t="n">
        <f aca="false">T738+T749+T759+T763+T767</f>
        <v>0</v>
      </c>
      <c r="U737" s="140" t="n">
        <f aca="false">U738+U749+U759+U763+U767</f>
        <v>0</v>
      </c>
      <c r="V737" s="140" t="n">
        <f aca="false">V738+V749+V759+V763+V767</f>
        <v>430000</v>
      </c>
      <c r="W737" s="140" t="n">
        <f aca="false">W738+W749+W759+W763+W767</f>
        <v>0</v>
      </c>
      <c r="X737" s="140" t="n">
        <f aca="false">X738+X749+X759+X763+X767</f>
        <v>0</v>
      </c>
      <c r="Y737" s="140" t="n">
        <f aca="false">Y738+Y749+Y759+Y763+Y767</f>
        <v>0</v>
      </c>
      <c r="Z737" s="140" t="n">
        <f aca="false">Z738+Z749+Z759+Z763+Z767</f>
        <v>0</v>
      </c>
      <c r="AA737" s="140" t="n">
        <f aca="false">AA738+AA749+AA759+AA763+AA767</f>
        <v>0</v>
      </c>
      <c r="AB737" s="142" t="n">
        <f aca="false">AB738+AB749+AB759+AB763+AB767</f>
        <v>0</v>
      </c>
    </row>
    <row r="738" s="48" customFormat="true" ht="33.6" hidden="false" customHeight="false" outlineLevel="0" collapsed="false">
      <c r="B738" s="110"/>
      <c r="C738" s="34" t="s">
        <v>126</v>
      </c>
      <c r="D738" s="107" t="n">
        <v>934</v>
      </c>
      <c r="E738" s="35" t="s">
        <v>52</v>
      </c>
      <c r="F738" s="35" t="s">
        <v>52</v>
      </c>
      <c r="G738" s="49" t="n">
        <v>5200000000</v>
      </c>
      <c r="H738" s="35"/>
      <c r="I738" s="140" t="n">
        <f aca="false">SUM(L738:AB738)</f>
        <v>17983400</v>
      </c>
      <c r="J738" s="140" t="n">
        <f aca="false">J739+J744</f>
        <v>17944298.5</v>
      </c>
      <c r="K738" s="140" t="n">
        <f aca="false">I738-J738</f>
        <v>39101.5</v>
      </c>
      <c r="L738" s="141" t="n">
        <f aca="false">L739+L744</f>
        <v>16299000</v>
      </c>
      <c r="M738" s="141" t="n">
        <f aca="false">M739+M744</f>
        <v>0</v>
      </c>
      <c r="N738" s="141" t="n">
        <f aca="false">N739+N744</f>
        <v>0</v>
      </c>
      <c r="O738" s="140" t="n">
        <f aca="false">O739+O744</f>
        <v>0</v>
      </c>
      <c r="P738" s="140" t="n">
        <f aca="false">P739+P744</f>
        <v>0</v>
      </c>
      <c r="Q738" s="140" t="n">
        <f aca="false">Q739+Q744</f>
        <v>0</v>
      </c>
      <c r="R738" s="140" t="n">
        <f aca="false">R739+R744</f>
        <v>0</v>
      </c>
      <c r="S738" s="140" t="n">
        <f aca="false">S739+S744</f>
        <v>1684400</v>
      </c>
      <c r="T738" s="140" t="n">
        <f aca="false">T739+T744</f>
        <v>0</v>
      </c>
      <c r="U738" s="140" t="n">
        <f aca="false">U739+U744</f>
        <v>0</v>
      </c>
      <c r="V738" s="140" t="n">
        <f aca="false">V739+V744</f>
        <v>0</v>
      </c>
      <c r="W738" s="140" t="n">
        <f aca="false">W739+W744</f>
        <v>0</v>
      </c>
      <c r="X738" s="140" t="n">
        <f aca="false">X739+X744</f>
        <v>0</v>
      </c>
      <c r="Y738" s="140" t="n">
        <f aca="false">Y739+Y744</f>
        <v>0</v>
      </c>
      <c r="Z738" s="140" t="n">
        <f aca="false">Z739+Z744</f>
        <v>0</v>
      </c>
      <c r="AA738" s="140" t="n">
        <f aca="false">AA739+AA744</f>
        <v>0</v>
      </c>
      <c r="AB738" s="142" t="n">
        <f aca="false">AB739+AB744</f>
        <v>0</v>
      </c>
    </row>
    <row r="739" s="48" customFormat="true" ht="17.6" hidden="false" customHeight="false" outlineLevel="0" collapsed="false">
      <c r="B739" s="110"/>
      <c r="C739" s="34" t="s">
        <v>136</v>
      </c>
      <c r="D739" s="107" t="n">
        <v>934</v>
      </c>
      <c r="E739" s="35" t="s">
        <v>52</v>
      </c>
      <c r="F739" s="35" t="s">
        <v>52</v>
      </c>
      <c r="G739" s="49" t="n">
        <v>5270000000</v>
      </c>
      <c r="H739" s="35"/>
      <c r="I739" s="140" t="n">
        <f aca="false">SUM(L739:AB739)</f>
        <v>13962800</v>
      </c>
      <c r="J739" s="140" t="n">
        <f aca="false">J740</f>
        <v>13938773.98</v>
      </c>
      <c r="K739" s="140" t="n">
        <f aca="false">I739-J739</f>
        <v>24026.0199999996</v>
      </c>
      <c r="L739" s="141" t="n">
        <f aca="false">L740</f>
        <v>12759400</v>
      </c>
      <c r="M739" s="141" t="n">
        <f aca="false">M740</f>
        <v>0</v>
      </c>
      <c r="N739" s="141" t="n">
        <f aca="false">N740</f>
        <v>0</v>
      </c>
      <c r="O739" s="140" t="n">
        <f aca="false">O740</f>
        <v>0</v>
      </c>
      <c r="P739" s="140" t="n">
        <f aca="false">P740</f>
        <v>0</v>
      </c>
      <c r="Q739" s="140" t="n">
        <f aca="false">Q740</f>
        <v>0</v>
      </c>
      <c r="R739" s="140" t="n">
        <f aca="false">R740</f>
        <v>0</v>
      </c>
      <c r="S739" s="140" t="n">
        <f aca="false">S740</f>
        <v>1303400</v>
      </c>
      <c r="T739" s="140" t="n">
        <f aca="false">T740</f>
        <v>0</v>
      </c>
      <c r="U739" s="140" t="n">
        <f aca="false">U740</f>
        <v>0</v>
      </c>
      <c r="V739" s="140" t="n">
        <f aca="false">V740</f>
        <v>0</v>
      </c>
      <c r="W739" s="140" t="n">
        <f aca="false">W740</f>
        <v>0</v>
      </c>
      <c r="X739" s="140" t="n">
        <f aca="false">X740</f>
        <v>0</v>
      </c>
      <c r="Y739" s="140" t="n">
        <f aca="false">Y740</f>
        <v>-100000</v>
      </c>
      <c r="Z739" s="140" t="n">
        <f aca="false">Z740</f>
        <v>0</v>
      </c>
      <c r="AA739" s="140" t="n">
        <f aca="false">AA740</f>
        <v>0</v>
      </c>
      <c r="AB739" s="142" t="n">
        <f aca="false">AB740</f>
        <v>0</v>
      </c>
    </row>
    <row r="740" s="48" customFormat="true" ht="33.6" hidden="false" customHeight="false" outlineLevel="0" collapsed="false">
      <c r="B740" s="110"/>
      <c r="C740" s="34" t="s">
        <v>128</v>
      </c>
      <c r="D740" s="107" t="n">
        <v>934</v>
      </c>
      <c r="E740" s="35" t="s">
        <v>52</v>
      </c>
      <c r="F740" s="35" t="s">
        <v>52</v>
      </c>
      <c r="G740" s="49" t="n">
        <v>5270000590</v>
      </c>
      <c r="H740" s="35"/>
      <c r="I740" s="140" t="n">
        <f aca="false">SUM(L740:AB740)</f>
        <v>13962800</v>
      </c>
      <c r="J740" s="140" t="n">
        <f aca="false">J741+J742+J743</f>
        <v>13938773.98</v>
      </c>
      <c r="K740" s="140" t="n">
        <f aca="false">I740-J740</f>
        <v>24026.0199999996</v>
      </c>
      <c r="L740" s="141" t="n">
        <f aca="false">L741+L742+L743</f>
        <v>12759400</v>
      </c>
      <c r="M740" s="141" t="n">
        <f aca="false">M741+M742+M743</f>
        <v>0</v>
      </c>
      <c r="N740" s="141" t="n">
        <f aca="false">N741+N742+N743</f>
        <v>0</v>
      </c>
      <c r="O740" s="140" t="n">
        <f aca="false">O741+O742+O743</f>
        <v>0</v>
      </c>
      <c r="P740" s="140" t="n">
        <f aca="false">P741+P742+P743</f>
        <v>0</v>
      </c>
      <c r="Q740" s="140" t="n">
        <f aca="false">Q741+Q742+Q743</f>
        <v>0</v>
      </c>
      <c r="R740" s="140" t="n">
        <f aca="false">R741+R742+R743</f>
        <v>0</v>
      </c>
      <c r="S740" s="140" t="n">
        <f aca="false">S741+S742+S743</f>
        <v>1303400</v>
      </c>
      <c r="T740" s="140" t="n">
        <f aca="false">T741+T742+T743</f>
        <v>0</v>
      </c>
      <c r="U740" s="140" t="n">
        <f aca="false">U741+U742+U743</f>
        <v>0</v>
      </c>
      <c r="V740" s="140" t="n">
        <f aca="false">V741+V742+V743</f>
        <v>0</v>
      </c>
      <c r="W740" s="140" t="n">
        <f aca="false">W741+W742+W743</f>
        <v>0</v>
      </c>
      <c r="X740" s="140" t="n">
        <f aca="false">X741+X742+X743</f>
        <v>0</v>
      </c>
      <c r="Y740" s="140" t="n">
        <f aca="false">Y741+Y742+Y743</f>
        <v>-100000</v>
      </c>
      <c r="Z740" s="140" t="n">
        <f aca="false">Z741+Z742+Z743</f>
        <v>0</v>
      </c>
      <c r="AA740" s="140" t="n">
        <f aca="false">AA741+AA742+AA743</f>
        <v>0</v>
      </c>
      <c r="AB740" s="142" t="n">
        <f aca="false">AB741+AB742+AB743</f>
        <v>0</v>
      </c>
    </row>
    <row r="741" s="48" customFormat="true" ht="64.65" hidden="false" customHeight="false" outlineLevel="0" collapsed="false">
      <c r="B741" s="110"/>
      <c r="C741" s="34" t="s">
        <v>98</v>
      </c>
      <c r="D741" s="107" t="n">
        <v>934</v>
      </c>
      <c r="E741" s="35" t="s">
        <v>52</v>
      </c>
      <c r="F741" s="35" t="s">
        <v>52</v>
      </c>
      <c r="G741" s="49" t="n">
        <v>5270000590</v>
      </c>
      <c r="H741" s="35" t="s">
        <v>99</v>
      </c>
      <c r="I741" s="140" t="n">
        <f aca="false">SUM(L741:AB741)</f>
        <v>12368000</v>
      </c>
      <c r="J741" s="140" t="n">
        <v>12343995.98</v>
      </c>
      <c r="K741" s="140" t="n">
        <f aca="false">I741-J741</f>
        <v>24004.0199999996</v>
      </c>
      <c r="L741" s="141" t="n">
        <v>11314600</v>
      </c>
      <c r="M741" s="141"/>
      <c r="N741" s="141"/>
      <c r="O741" s="140"/>
      <c r="P741" s="140"/>
      <c r="Q741" s="140"/>
      <c r="R741" s="140"/>
      <c r="S741" s="140" t="n">
        <v>1303400</v>
      </c>
      <c r="T741" s="140"/>
      <c r="U741" s="140"/>
      <c r="V741" s="140"/>
      <c r="W741" s="140"/>
      <c r="X741" s="140"/>
      <c r="Y741" s="140" t="n">
        <v>-250000</v>
      </c>
      <c r="Z741" s="140"/>
      <c r="AA741" s="140"/>
      <c r="AB741" s="142"/>
    </row>
    <row r="742" s="48" customFormat="true" ht="33.6" hidden="false" customHeight="false" outlineLevel="0" collapsed="false">
      <c r="B742" s="110"/>
      <c r="C742" s="34" t="s">
        <v>101</v>
      </c>
      <c r="D742" s="107" t="n">
        <v>934</v>
      </c>
      <c r="E742" s="35" t="s">
        <v>52</v>
      </c>
      <c r="F742" s="35" t="s">
        <v>52</v>
      </c>
      <c r="G742" s="49" t="n">
        <v>5270000590</v>
      </c>
      <c r="H742" s="35" t="s">
        <v>102</v>
      </c>
      <c r="I742" s="140" t="n">
        <f aca="false">SUM(L742:AB742)</f>
        <v>1592100</v>
      </c>
      <c r="J742" s="140" t="n">
        <v>1592100</v>
      </c>
      <c r="K742" s="140" t="n">
        <f aca="false">I742-J742</f>
        <v>0</v>
      </c>
      <c r="L742" s="141" t="n">
        <v>1439800</v>
      </c>
      <c r="M742" s="141"/>
      <c r="N742" s="141"/>
      <c r="O742" s="140"/>
      <c r="P742" s="140"/>
      <c r="Q742" s="140"/>
      <c r="R742" s="140"/>
      <c r="S742" s="140"/>
      <c r="T742" s="140"/>
      <c r="U742" s="140"/>
      <c r="V742" s="140"/>
      <c r="W742" s="140"/>
      <c r="X742" s="140"/>
      <c r="Y742" s="140" t="n">
        <v>152300</v>
      </c>
      <c r="Z742" s="140"/>
      <c r="AA742" s="140"/>
      <c r="AB742" s="142"/>
    </row>
    <row r="743" s="48" customFormat="true" ht="17.6" hidden="false" customHeight="false" outlineLevel="0" collapsed="false">
      <c r="B743" s="110"/>
      <c r="C743" s="34" t="s">
        <v>104</v>
      </c>
      <c r="D743" s="107" t="n">
        <v>934</v>
      </c>
      <c r="E743" s="35" t="s">
        <v>52</v>
      </c>
      <c r="F743" s="35" t="s">
        <v>52</v>
      </c>
      <c r="G743" s="49" t="n">
        <v>5270000590</v>
      </c>
      <c r="H743" s="35" t="s">
        <v>105</v>
      </c>
      <c r="I743" s="140" t="n">
        <f aca="false">SUM(L743:AB743)</f>
        <v>2700</v>
      </c>
      <c r="J743" s="140" t="n">
        <v>2678</v>
      </c>
      <c r="K743" s="140" t="n">
        <f aca="false">I743-J743</f>
        <v>22</v>
      </c>
      <c r="L743" s="141" t="n">
        <v>5000</v>
      </c>
      <c r="M743" s="141"/>
      <c r="N743" s="141"/>
      <c r="O743" s="140"/>
      <c r="P743" s="140"/>
      <c r="Q743" s="140"/>
      <c r="R743" s="140"/>
      <c r="S743" s="140"/>
      <c r="T743" s="140"/>
      <c r="U743" s="140"/>
      <c r="V743" s="140"/>
      <c r="W743" s="140"/>
      <c r="X743" s="140"/>
      <c r="Y743" s="140" t="n">
        <v>-2300</v>
      </c>
      <c r="Z743" s="140"/>
      <c r="AA743" s="140"/>
      <c r="AB743" s="142"/>
    </row>
    <row r="744" s="48" customFormat="true" ht="33.8" hidden="false" customHeight="false" outlineLevel="0" collapsed="false">
      <c r="B744" s="110"/>
      <c r="C744" s="34" t="s">
        <v>137</v>
      </c>
      <c r="D744" s="107" t="n">
        <v>934</v>
      </c>
      <c r="E744" s="35" t="s">
        <v>52</v>
      </c>
      <c r="F744" s="35" t="s">
        <v>52</v>
      </c>
      <c r="G744" s="49" t="n">
        <v>5280000000</v>
      </c>
      <c r="H744" s="35"/>
      <c r="I744" s="140" t="n">
        <f aca="false">SUM(L744:AB744)</f>
        <v>4020600</v>
      </c>
      <c r="J744" s="140" t="n">
        <f aca="false">J745</f>
        <v>4005524.52</v>
      </c>
      <c r="K744" s="140" t="n">
        <f aca="false">I744-J744</f>
        <v>15075.48</v>
      </c>
      <c r="L744" s="141" t="n">
        <f aca="false">L745</f>
        <v>3539600</v>
      </c>
      <c r="M744" s="141" t="n">
        <f aca="false">M745</f>
        <v>0</v>
      </c>
      <c r="N744" s="141" t="n">
        <f aca="false">N745</f>
        <v>0</v>
      </c>
      <c r="O744" s="140" t="n">
        <f aca="false">O745</f>
        <v>0</v>
      </c>
      <c r="P744" s="140" t="n">
        <f aca="false">P745</f>
        <v>0</v>
      </c>
      <c r="Q744" s="140" t="n">
        <f aca="false">Q745</f>
        <v>0</v>
      </c>
      <c r="R744" s="140" t="n">
        <f aca="false">R745</f>
        <v>0</v>
      </c>
      <c r="S744" s="140" t="n">
        <f aca="false">S745</f>
        <v>381000</v>
      </c>
      <c r="T744" s="140" t="n">
        <f aca="false">T745</f>
        <v>0</v>
      </c>
      <c r="U744" s="140" t="n">
        <f aca="false">U745</f>
        <v>0</v>
      </c>
      <c r="V744" s="140" t="n">
        <f aca="false">V745</f>
        <v>0</v>
      </c>
      <c r="W744" s="140" t="n">
        <f aca="false">W745</f>
        <v>0</v>
      </c>
      <c r="X744" s="140" t="n">
        <f aca="false">X745</f>
        <v>0</v>
      </c>
      <c r="Y744" s="140" t="n">
        <f aca="false">Y745</f>
        <v>100000</v>
      </c>
      <c r="Z744" s="140" t="n">
        <f aca="false">Z745</f>
        <v>0</v>
      </c>
      <c r="AA744" s="140" t="n">
        <f aca="false">AA745</f>
        <v>0</v>
      </c>
      <c r="AB744" s="142" t="n">
        <f aca="false">AB745</f>
        <v>0</v>
      </c>
    </row>
    <row r="745" s="48" customFormat="true" ht="33.8" hidden="false" customHeight="false" outlineLevel="0" collapsed="false">
      <c r="B745" s="110"/>
      <c r="C745" s="34" t="s">
        <v>138</v>
      </c>
      <c r="D745" s="107" t="n">
        <v>934</v>
      </c>
      <c r="E745" s="35" t="s">
        <v>52</v>
      </c>
      <c r="F745" s="35" t="s">
        <v>52</v>
      </c>
      <c r="G745" s="49" t="n">
        <v>5280000590</v>
      </c>
      <c r="H745" s="35"/>
      <c r="I745" s="140" t="n">
        <f aca="false">SUM(L745:AB745)</f>
        <v>4020600</v>
      </c>
      <c r="J745" s="140" t="n">
        <f aca="false">J746+J747+J748</f>
        <v>4005524.52</v>
      </c>
      <c r="K745" s="140" t="n">
        <f aca="false">I745-J745</f>
        <v>15075.48</v>
      </c>
      <c r="L745" s="141" t="n">
        <f aca="false">L746+L747+L748</f>
        <v>3539600</v>
      </c>
      <c r="M745" s="141" t="n">
        <f aca="false">M746+M747+M748</f>
        <v>0</v>
      </c>
      <c r="N745" s="141" t="n">
        <f aca="false">N746+N747+N748</f>
        <v>0</v>
      </c>
      <c r="O745" s="140" t="n">
        <f aca="false">O746+O747+O748</f>
        <v>0</v>
      </c>
      <c r="P745" s="140" t="n">
        <f aca="false">P746+P747+P748</f>
        <v>0</v>
      </c>
      <c r="Q745" s="140" t="n">
        <f aca="false">Q746+Q747+Q748</f>
        <v>0</v>
      </c>
      <c r="R745" s="140" t="n">
        <f aca="false">R746+R747+R748</f>
        <v>0</v>
      </c>
      <c r="S745" s="140" t="n">
        <f aca="false">S746+S747+S748</f>
        <v>381000</v>
      </c>
      <c r="T745" s="140" t="n">
        <f aca="false">T746+T747+T748</f>
        <v>0</v>
      </c>
      <c r="U745" s="140" t="n">
        <f aca="false">U746+U747+U748</f>
        <v>0</v>
      </c>
      <c r="V745" s="140" t="n">
        <f aca="false">V746+V747+V748</f>
        <v>0</v>
      </c>
      <c r="W745" s="140" t="n">
        <f aca="false">W746+W747+W748</f>
        <v>0</v>
      </c>
      <c r="X745" s="140" t="n">
        <f aca="false">X746+X747+X748</f>
        <v>0</v>
      </c>
      <c r="Y745" s="140" t="n">
        <f aca="false">Y746+Y747+Y748</f>
        <v>100000</v>
      </c>
      <c r="Z745" s="140" t="n">
        <f aca="false">Z746+Z747+Z748</f>
        <v>0</v>
      </c>
      <c r="AA745" s="140" t="n">
        <f aca="false">AA746+AA747+AA748</f>
        <v>0</v>
      </c>
      <c r="AB745" s="142" t="n">
        <f aca="false">AB746+AB747+AB748</f>
        <v>0</v>
      </c>
    </row>
    <row r="746" s="48" customFormat="true" ht="64.65" hidden="false" customHeight="false" outlineLevel="0" collapsed="false">
      <c r="B746" s="110"/>
      <c r="C746" s="34" t="s">
        <v>98</v>
      </c>
      <c r="D746" s="107" t="n">
        <v>934</v>
      </c>
      <c r="E746" s="35" t="s">
        <v>52</v>
      </c>
      <c r="F746" s="35" t="s">
        <v>52</v>
      </c>
      <c r="G746" s="49" t="n">
        <v>5280000590</v>
      </c>
      <c r="H746" s="35" t="s">
        <v>99</v>
      </c>
      <c r="I746" s="140" t="n">
        <f aca="false">SUM(L746:AB746)</f>
        <v>3766500</v>
      </c>
      <c r="J746" s="140" t="n">
        <v>3751424.52</v>
      </c>
      <c r="K746" s="140" t="n">
        <f aca="false">I746-J746</f>
        <v>15075.48</v>
      </c>
      <c r="L746" s="141" t="n">
        <v>3385500</v>
      </c>
      <c r="M746" s="141"/>
      <c r="N746" s="141"/>
      <c r="O746" s="140"/>
      <c r="P746" s="140"/>
      <c r="Q746" s="140"/>
      <c r="R746" s="140"/>
      <c r="S746" s="140" t="n">
        <v>381000</v>
      </c>
      <c r="T746" s="140"/>
      <c r="U746" s="140"/>
      <c r="V746" s="140"/>
      <c r="W746" s="140"/>
      <c r="X746" s="140"/>
      <c r="Y746" s="140"/>
      <c r="Z746" s="140"/>
      <c r="AA746" s="140"/>
      <c r="AB746" s="142"/>
    </row>
    <row r="747" s="48" customFormat="true" ht="33.6" hidden="false" customHeight="false" outlineLevel="0" collapsed="false">
      <c r="B747" s="110"/>
      <c r="C747" s="34" t="s">
        <v>101</v>
      </c>
      <c r="D747" s="107" t="n">
        <v>934</v>
      </c>
      <c r="E747" s="35" t="s">
        <v>52</v>
      </c>
      <c r="F747" s="35" t="s">
        <v>52</v>
      </c>
      <c r="G747" s="49" t="n">
        <v>5280000590</v>
      </c>
      <c r="H747" s="35" t="s">
        <v>102</v>
      </c>
      <c r="I747" s="140" t="n">
        <f aca="false">SUM(L747:AB747)</f>
        <v>254100</v>
      </c>
      <c r="J747" s="140" t="n">
        <v>254100</v>
      </c>
      <c r="K747" s="140" t="n">
        <f aca="false">I747-J747</f>
        <v>0</v>
      </c>
      <c r="L747" s="141" t="n">
        <v>153100</v>
      </c>
      <c r="M747" s="141"/>
      <c r="N747" s="141"/>
      <c r="O747" s="140"/>
      <c r="P747" s="140"/>
      <c r="Q747" s="140"/>
      <c r="R747" s="140"/>
      <c r="S747" s="140"/>
      <c r="T747" s="140"/>
      <c r="U747" s="140"/>
      <c r="V747" s="140"/>
      <c r="W747" s="140"/>
      <c r="X747" s="140"/>
      <c r="Y747" s="140" t="n">
        <f aca="false">1000+100000</f>
        <v>101000</v>
      </c>
      <c r="Z747" s="140"/>
      <c r="AA747" s="140"/>
      <c r="AB747" s="142"/>
    </row>
    <row r="748" s="48" customFormat="true" ht="17.6" hidden="true" customHeight="false" outlineLevel="0" collapsed="false">
      <c r="B748" s="110"/>
      <c r="C748" s="34" t="s">
        <v>104</v>
      </c>
      <c r="D748" s="107" t="n">
        <v>934</v>
      </c>
      <c r="E748" s="35" t="s">
        <v>52</v>
      </c>
      <c r="F748" s="35" t="s">
        <v>52</v>
      </c>
      <c r="G748" s="49" t="n">
        <v>5280000590</v>
      </c>
      <c r="H748" s="35" t="s">
        <v>105</v>
      </c>
      <c r="I748" s="140" t="n">
        <f aca="false">SUM(L748:AB748)</f>
        <v>0</v>
      </c>
      <c r="J748" s="140"/>
      <c r="K748" s="140"/>
      <c r="L748" s="141" t="n">
        <v>1000</v>
      </c>
      <c r="M748" s="141"/>
      <c r="N748" s="141"/>
      <c r="O748" s="140"/>
      <c r="P748" s="140"/>
      <c r="Q748" s="140"/>
      <c r="R748" s="140"/>
      <c r="S748" s="140"/>
      <c r="T748" s="140"/>
      <c r="U748" s="140"/>
      <c r="V748" s="140"/>
      <c r="W748" s="140"/>
      <c r="X748" s="140"/>
      <c r="Y748" s="140" t="n">
        <v>-1000</v>
      </c>
      <c r="Z748" s="140"/>
      <c r="AA748" s="140"/>
      <c r="AB748" s="142"/>
    </row>
    <row r="749" s="48" customFormat="true" ht="33.6" hidden="false" customHeight="false" outlineLevel="0" collapsed="false">
      <c r="B749" s="110"/>
      <c r="C749" s="34" t="s">
        <v>139</v>
      </c>
      <c r="D749" s="107" t="n">
        <v>934</v>
      </c>
      <c r="E749" s="35" t="s">
        <v>52</v>
      </c>
      <c r="F749" s="35" t="s">
        <v>52</v>
      </c>
      <c r="G749" s="49" t="n">
        <v>5300000000</v>
      </c>
      <c r="H749" s="35"/>
      <c r="I749" s="140" t="n">
        <f aca="false">SUM(L749:AB749)</f>
        <v>3243300</v>
      </c>
      <c r="J749" s="140" t="n">
        <f aca="false">J750+J755</f>
        <v>3241667.32</v>
      </c>
      <c r="K749" s="140" t="n">
        <f aca="false">I749-J749</f>
        <v>1632.6799999997</v>
      </c>
      <c r="L749" s="141" t="n">
        <f aca="false">L750</f>
        <v>663300</v>
      </c>
      <c r="M749" s="141" t="n">
        <f aca="false">M750</f>
        <v>0</v>
      </c>
      <c r="N749" s="141" t="n">
        <f aca="false">N750</f>
        <v>0</v>
      </c>
      <c r="O749" s="140" t="n">
        <f aca="false">O750+O755</f>
        <v>2100000</v>
      </c>
      <c r="P749" s="140" t="n">
        <f aca="false">P750+P755</f>
        <v>0</v>
      </c>
      <c r="Q749" s="140" t="n">
        <f aca="false">Q750+Q755</f>
        <v>0</v>
      </c>
      <c r="R749" s="140" t="n">
        <f aca="false">R750+R755</f>
        <v>300000</v>
      </c>
      <c r="S749" s="140" t="n">
        <f aca="false">S750+S755</f>
        <v>0</v>
      </c>
      <c r="T749" s="140" t="n">
        <f aca="false">T750+T755</f>
        <v>0</v>
      </c>
      <c r="U749" s="140" t="n">
        <f aca="false">U750+U755</f>
        <v>0</v>
      </c>
      <c r="V749" s="140" t="n">
        <f aca="false">V750+V755</f>
        <v>180000</v>
      </c>
      <c r="W749" s="140" t="n">
        <f aca="false">W750+W755</f>
        <v>0</v>
      </c>
      <c r="X749" s="140" t="n">
        <f aca="false">X750+X755</f>
        <v>0</v>
      </c>
      <c r="Y749" s="140" t="n">
        <f aca="false">Y750+Y755</f>
        <v>0</v>
      </c>
      <c r="Z749" s="140" t="n">
        <f aca="false">Z750+Z755</f>
        <v>0</v>
      </c>
      <c r="AA749" s="140" t="n">
        <f aca="false">AA750+AA755</f>
        <v>0</v>
      </c>
      <c r="AB749" s="142" t="n">
        <f aca="false">AB750+AB755</f>
        <v>0</v>
      </c>
    </row>
    <row r="750" s="48" customFormat="true" ht="17.6" hidden="false" customHeight="false" outlineLevel="0" collapsed="false">
      <c r="B750" s="110"/>
      <c r="C750" s="34" t="s">
        <v>140</v>
      </c>
      <c r="D750" s="107" t="n">
        <v>934</v>
      </c>
      <c r="E750" s="35" t="s">
        <v>52</v>
      </c>
      <c r="F750" s="35" t="s">
        <v>52</v>
      </c>
      <c r="G750" s="49" t="n">
        <v>5310000000</v>
      </c>
      <c r="H750" s="35"/>
      <c r="I750" s="140" t="n">
        <f aca="false">SUM(L750:AB750)</f>
        <v>1943300</v>
      </c>
      <c r="J750" s="140" t="n">
        <f aca="false">J751</f>
        <v>1941729.42</v>
      </c>
      <c r="K750" s="140" t="n">
        <f aca="false">I750-J750</f>
        <v>1570.57999999984</v>
      </c>
      <c r="L750" s="141" t="n">
        <f aca="false">L751</f>
        <v>663300</v>
      </c>
      <c r="M750" s="141" t="n">
        <f aca="false">M751</f>
        <v>0</v>
      </c>
      <c r="N750" s="141" t="n">
        <f aca="false">N751</f>
        <v>0</v>
      </c>
      <c r="O750" s="140" t="n">
        <f aca="false">O751</f>
        <v>800000</v>
      </c>
      <c r="P750" s="140" t="n">
        <f aca="false">P751</f>
        <v>0</v>
      </c>
      <c r="Q750" s="140" t="n">
        <f aca="false">Q751</f>
        <v>0</v>
      </c>
      <c r="R750" s="140" t="n">
        <f aca="false">R751</f>
        <v>300000</v>
      </c>
      <c r="S750" s="140" t="n">
        <f aca="false">S751</f>
        <v>0</v>
      </c>
      <c r="T750" s="140" t="n">
        <f aca="false">T751</f>
        <v>0</v>
      </c>
      <c r="U750" s="140" t="n">
        <f aca="false">U751</f>
        <v>0</v>
      </c>
      <c r="V750" s="140" t="n">
        <f aca="false">V751</f>
        <v>180000</v>
      </c>
      <c r="W750" s="140" t="n">
        <f aca="false">W751</f>
        <v>0</v>
      </c>
      <c r="X750" s="140" t="n">
        <f aca="false">X751</f>
        <v>0</v>
      </c>
      <c r="Y750" s="140" t="n">
        <f aca="false">Y751</f>
        <v>0</v>
      </c>
      <c r="Z750" s="140" t="n">
        <f aca="false">Z751</f>
        <v>0</v>
      </c>
      <c r="AA750" s="140" t="n">
        <f aca="false">AA751</f>
        <v>0</v>
      </c>
      <c r="AB750" s="142" t="n">
        <f aca="false">AB751</f>
        <v>0</v>
      </c>
    </row>
    <row r="751" s="48" customFormat="true" ht="17.6" hidden="false" customHeight="false" outlineLevel="0" collapsed="false">
      <c r="B751" s="110"/>
      <c r="C751" s="34" t="s">
        <v>141</v>
      </c>
      <c r="D751" s="107" t="n">
        <v>934</v>
      </c>
      <c r="E751" s="35" t="s">
        <v>52</v>
      </c>
      <c r="F751" s="35" t="s">
        <v>52</v>
      </c>
      <c r="G751" s="49" t="n">
        <v>5310010350</v>
      </c>
      <c r="H751" s="35"/>
      <c r="I751" s="140" t="n">
        <f aca="false">SUM(L751:AB751)</f>
        <v>1943300</v>
      </c>
      <c r="J751" s="140" t="n">
        <f aca="false">J752+J753+J754</f>
        <v>1941729.42</v>
      </c>
      <c r="K751" s="140" t="n">
        <f aca="false">I751-J751</f>
        <v>1570.57999999984</v>
      </c>
      <c r="L751" s="141" t="n">
        <f aca="false">L752+L753</f>
        <v>663300</v>
      </c>
      <c r="M751" s="141" t="n">
        <f aca="false">M752+M753+M754</f>
        <v>0</v>
      </c>
      <c r="N751" s="141" t="n">
        <f aca="false">N752+N753</f>
        <v>0</v>
      </c>
      <c r="O751" s="140" t="n">
        <f aca="false">O752+O753</f>
        <v>800000</v>
      </c>
      <c r="P751" s="140" t="n">
        <f aca="false">P752+P753</f>
        <v>0</v>
      </c>
      <c r="Q751" s="140" t="n">
        <f aca="false">Q752+Q753</f>
        <v>0</v>
      </c>
      <c r="R751" s="140" t="n">
        <f aca="false">R752+R753+R754</f>
        <v>300000</v>
      </c>
      <c r="S751" s="140" t="n">
        <f aca="false">S752+S753+S754</f>
        <v>0</v>
      </c>
      <c r="T751" s="140" t="n">
        <f aca="false">T752+T753+T754</f>
        <v>0</v>
      </c>
      <c r="U751" s="140" t="n">
        <f aca="false">U752+U753+U754</f>
        <v>0</v>
      </c>
      <c r="V751" s="140" t="n">
        <f aca="false">V752+V753+V754</f>
        <v>180000</v>
      </c>
      <c r="W751" s="140" t="n">
        <f aca="false">W752+W753+W754</f>
        <v>0</v>
      </c>
      <c r="X751" s="140" t="n">
        <f aca="false">X752+X753+X754</f>
        <v>0</v>
      </c>
      <c r="Y751" s="140" t="n">
        <f aca="false">Y752+Y753+Y754</f>
        <v>0</v>
      </c>
      <c r="Z751" s="140" t="n">
        <f aca="false">Z752+Z753+Z754</f>
        <v>0</v>
      </c>
      <c r="AA751" s="140" t="n">
        <f aca="false">AA752+AA753+AA754</f>
        <v>0</v>
      </c>
      <c r="AB751" s="142" t="n">
        <f aca="false">AB752+AB753+AB754</f>
        <v>0</v>
      </c>
    </row>
    <row r="752" s="48" customFormat="true" ht="77.6" hidden="false" customHeight="true" outlineLevel="0" collapsed="false">
      <c r="B752" s="110"/>
      <c r="C752" s="34" t="s">
        <v>98</v>
      </c>
      <c r="D752" s="107" t="n">
        <v>934</v>
      </c>
      <c r="E752" s="35" t="s">
        <v>52</v>
      </c>
      <c r="F752" s="35" t="s">
        <v>52</v>
      </c>
      <c r="G752" s="49" t="n">
        <v>5310010350</v>
      </c>
      <c r="H752" s="35" t="s">
        <v>99</v>
      </c>
      <c r="I752" s="140" t="n">
        <f aca="false">SUM(L752:AB752)</f>
        <v>39947.58</v>
      </c>
      <c r="J752" s="140" t="n">
        <v>39947.58</v>
      </c>
      <c r="K752" s="140" t="n">
        <f aca="false">I752-J752</f>
        <v>0</v>
      </c>
      <c r="L752" s="141" t="n">
        <v>100000</v>
      </c>
      <c r="M752" s="141"/>
      <c r="N752" s="141"/>
      <c r="O752" s="140" t="n">
        <v>100000</v>
      </c>
      <c r="P752" s="140"/>
      <c r="Q752" s="140"/>
      <c r="R752" s="140"/>
      <c r="S752" s="140"/>
      <c r="T752" s="140"/>
      <c r="U752" s="140" t="n">
        <v>-80000</v>
      </c>
      <c r="V752" s="140"/>
      <c r="W752" s="140"/>
      <c r="X752" s="140" t="n">
        <v>-80000</v>
      </c>
      <c r="Y752" s="140"/>
      <c r="Z752" s="140"/>
      <c r="AA752" s="140" t="n">
        <v>-52.42</v>
      </c>
      <c r="AB752" s="142"/>
    </row>
    <row r="753" s="48" customFormat="true" ht="33.6" hidden="false" customHeight="false" outlineLevel="0" collapsed="false">
      <c r="B753" s="110"/>
      <c r="C753" s="34" t="s">
        <v>101</v>
      </c>
      <c r="D753" s="107" t="n">
        <v>934</v>
      </c>
      <c r="E753" s="35" t="s">
        <v>52</v>
      </c>
      <c r="F753" s="35" t="s">
        <v>52</v>
      </c>
      <c r="G753" s="49" t="n">
        <v>5310010350</v>
      </c>
      <c r="H753" s="35" t="s">
        <v>102</v>
      </c>
      <c r="I753" s="140" t="n">
        <f aca="false">SUM(L753:AB753)</f>
        <v>1453352.42</v>
      </c>
      <c r="J753" s="140" t="n">
        <v>1451781.84</v>
      </c>
      <c r="K753" s="140" t="n">
        <f aca="false">I753-J753</f>
        <v>1570.57999999984</v>
      </c>
      <c r="L753" s="141" t="n">
        <v>563300</v>
      </c>
      <c r="M753" s="141" t="n">
        <v>-270000</v>
      </c>
      <c r="N753" s="141"/>
      <c r="O753" s="140" t="n">
        <v>700000</v>
      </c>
      <c r="P753" s="140"/>
      <c r="Q753" s="140"/>
      <c r="R753" s="140" t="n">
        <v>300000</v>
      </c>
      <c r="S753" s="140"/>
      <c r="T753" s="140"/>
      <c r="U753" s="140" t="n">
        <v>80000</v>
      </c>
      <c r="V753" s="140"/>
      <c r="W753" s="140"/>
      <c r="X753" s="140" t="n">
        <v>80000</v>
      </c>
      <c r="Y753" s="140"/>
      <c r="Z753" s="140"/>
      <c r="AA753" s="140" t="n">
        <v>52.42</v>
      </c>
      <c r="AB753" s="142"/>
    </row>
    <row r="754" s="48" customFormat="true" ht="17.6" hidden="false" customHeight="false" outlineLevel="0" collapsed="false">
      <c r="B754" s="110"/>
      <c r="C754" s="34" t="s">
        <v>131</v>
      </c>
      <c r="D754" s="107" t="n">
        <v>934</v>
      </c>
      <c r="E754" s="35" t="s">
        <v>52</v>
      </c>
      <c r="F754" s="35" t="s">
        <v>52</v>
      </c>
      <c r="G754" s="49" t="n">
        <v>5310010350</v>
      </c>
      <c r="H754" s="35" t="s">
        <v>132</v>
      </c>
      <c r="I754" s="140" t="n">
        <f aca="false">SUM(L754:AB754)</f>
        <v>450000</v>
      </c>
      <c r="J754" s="140" t="n">
        <v>450000</v>
      </c>
      <c r="K754" s="140" t="n">
        <f aca="false">I754-J754</f>
        <v>0</v>
      </c>
      <c r="L754" s="141"/>
      <c r="M754" s="141" t="n">
        <v>270000</v>
      </c>
      <c r="N754" s="141"/>
      <c r="O754" s="140"/>
      <c r="P754" s="140"/>
      <c r="Q754" s="140"/>
      <c r="R754" s="140"/>
      <c r="S754" s="140"/>
      <c r="T754" s="140"/>
      <c r="U754" s="140"/>
      <c r="V754" s="140" t="n">
        <v>180000</v>
      </c>
      <c r="W754" s="140"/>
      <c r="X754" s="140"/>
      <c r="Y754" s="140"/>
      <c r="Z754" s="140"/>
      <c r="AA754" s="140"/>
      <c r="AB754" s="142"/>
    </row>
    <row r="755" s="48" customFormat="true" ht="17.6" hidden="false" customHeight="false" outlineLevel="0" collapsed="false">
      <c r="B755" s="110"/>
      <c r="C755" s="34" t="s">
        <v>142</v>
      </c>
      <c r="D755" s="107" t="n">
        <v>934</v>
      </c>
      <c r="E755" s="35" t="s">
        <v>52</v>
      </c>
      <c r="F755" s="35" t="s">
        <v>52</v>
      </c>
      <c r="G755" s="49" t="n">
        <v>5320000000</v>
      </c>
      <c r="H755" s="35"/>
      <c r="I755" s="140" t="n">
        <f aca="false">SUM(L755:AB755)</f>
        <v>1300000</v>
      </c>
      <c r="J755" s="140" t="n">
        <f aca="false">J756</f>
        <v>1299937.9</v>
      </c>
      <c r="K755" s="140" t="n">
        <f aca="false">I755-J755</f>
        <v>62.0999999998603</v>
      </c>
      <c r="L755" s="141"/>
      <c r="M755" s="141"/>
      <c r="N755" s="141"/>
      <c r="O755" s="140" t="n">
        <f aca="false">O756</f>
        <v>1300000</v>
      </c>
      <c r="P755" s="140" t="n">
        <f aca="false">P756</f>
        <v>0</v>
      </c>
      <c r="Q755" s="140" t="n">
        <f aca="false">Q756</f>
        <v>0</v>
      </c>
      <c r="R755" s="140" t="n">
        <f aca="false">R756</f>
        <v>0</v>
      </c>
      <c r="S755" s="140" t="n">
        <f aca="false">S756</f>
        <v>0</v>
      </c>
      <c r="T755" s="140" t="n">
        <f aca="false">T756</f>
        <v>0</v>
      </c>
      <c r="U755" s="140" t="n">
        <f aca="false">U756</f>
        <v>0</v>
      </c>
      <c r="V755" s="140" t="n">
        <f aca="false">V756</f>
        <v>0</v>
      </c>
      <c r="W755" s="140" t="n">
        <f aca="false">W756</f>
        <v>0</v>
      </c>
      <c r="X755" s="140" t="n">
        <f aca="false">X756</f>
        <v>0</v>
      </c>
      <c r="Y755" s="140" t="n">
        <f aca="false">Y756</f>
        <v>0</v>
      </c>
      <c r="Z755" s="140" t="n">
        <f aca="false">Z756</f>
        <v>0</v>
      </c>
      <c r="AA755" s="140" t="n">
        <f aca="false">AA756</f>
        <v>0</v>
      </c>
      <c r="AB755" s="142" t="n">
        <f aca="false">AB756</f>
        <v>0</v>
      </c>
    </row>
    <row r="756" s="48" customFormat="true" ht="33.6" hidden="false" customHeight="false" outlineLevel="0" collapsed="false">
      <c r="B756" s="110"/>
      <c r="C756" s="34" t="s">
        <v>143</v>
      </c>
      <c r="D756" s="107" t="n">
        <v>934</v>
      </c>
      <c r="E756" s="35" t="s">
        <v>52</v>
      </c>
      <c r="F756" s="35" t="s">
        <v>52</v>
      </c>
      <c r="G756" s="49" t="n">
        <v>5320010360</v>
      </c>
      <c r="H756" s="35"/>
      <c r="I756" s="140" t="n">
        <f aca="false">SUM(L756:AB756)</f>
        <v>1300000</v>
      </c>
      <c r="J756" s="140" t="n">
        <f aca="false">J757+J758</f>
        <v>1299937.9</v>
      </c>
      <c r="K756" s="140" t="n">
        <f aca="false">I756-J756</f>
        <v>62.0999999998603</v>
      </c>
      <c r="L756" s="141"/>
      <c r="M756" s="141"/>
      <c r="N756" s="141"/>
      <c r="O756" s="140" t="n">
        <f aca="false">O758+O757</f>
        <v>1300000</v>
      </c>
      <c r="P756" s="140" t="n">
        <f aca="false">P757+P758</f>
        <v>0</v>
      </c>
      <c r="Q756" s="140" t="n">
        <f aca="false">Q757+Q758</f>
        <v>0</v>
      </c>
      <c r="R756" s="140" t="n">
        <f aca="false">R757+R758</f>
        <v>0</v>
      </c>
      <c r="S756" s="140" t="n">
        <f aca="false">S757+S758</f>
        <v>0</v>
      </c>
      <c r="T756" s="140" t="n">
        <f aca="false">T757+T758</f>
        <v>0</v>
      </c>
      <c r="U756" s="140" t="n">
        <f aca="false">U757+U758</f>
        <v>0</v>
      </c>
      <c r="V756" s="140" t="n">
        <f aca="false">V757+V758</f>
        <v>0</v>
      </c>
      <c r="W756" s="140" t="n">
        <f aca="false">W757+W758</f>
        <v>0</v>
      </c>
      <c r="X756" s="140" t="n">
        <f aca="false">X757+X758</f>
        <v>0</v>
      </c>
      <c r="Y756" s="140" t="n">
        <f aca="false">Y757+Y758</f>
        <v>0</v>
      </c>
      <c r="Z756" s="140" t="n">
        <f aca="false">Z757+Z758</f>
        <v>0</v>
      </c>
      <c r="AA756" s="140" t="n">
        <f aca="false">AA757+AA758</f>
        <v>0</v>
      </c>
      <c r="AB756" s="142" t="n">
        <f aca="false">AB757+AB758</f>
        <v>0</v>
      </c>
    </row>
    <row r="757" s="48" customFormat="true" ht="64.65" hidden="false" customHeight="false" outlineLevel="0" collapsed="false">
      <c r="B757" s="110"/>
      <c r="C757" s="34" t="s">
        <v>98</v>
      </c>
      <c r="D757" s="107" t="n">
        <v>934</v>
      </c>
      <c r="E757" s="35" t="s">
        <v>52</v>
      </c>
      <c r="F757" s="35" t="s">
        <v>52</v>
      </c>
      <c r="G757" s="49" t="n">
        <v>5320010360</v>
      </c>
      <c r="H757" s="35" t="s">
        <v>99</v>
      </c>
      <c r="I757" s="140" t="n">
        <f aca="false">SUM(L757:AB757)</f>
        <v>1064227.93</v>
      </c>
      <c r="J757" s="140" t="n">
        <v>1064165.83</v>
      </c>
      <c r="K757" s="140" t="n">
        <f aca="false">I757-J757</f>
        <v>62.0999999998603</v>
      </c>
      <c r="L757" s="141"/>
      <c r="M757" s="141"/>
      <c r="N757" s="141"/>
      <c r="O757" s="140" t="n">
        <v>1100000</v>
      </c>
      <c r="P757" s="140"/>
      <c r="Q757" s="140"/>
      <c r="R757" s="140"/>
      <c r="S757" s="140"/>
      <c r="T757" s="140"/>
      <c r="U757" s="140"/>
      <c r="V757" s="140"/>
      <c r="W757" s="140"/>
      <c r="X757" s="140" t="n">
        <v>-36000</v>
      </c>
      <c r="Y757" s="140"/>
      <c r="Z757" s="140" t="n">
        <v>227.93</v>
      </c>
      <c r="AA757" s="140"/>
      <c r="AB757" s="142"/>
    </row>
    <row r="758" s="48" customFormat="true" ht="17.6" hidden="false" customHeight="false" outlineLevel="0" collapsed="false">
      <c r="B758" s="110"/>
      <c r="C758" s="34" t="s">
        <v>104</v>
      </c>
      <c r="D758" s="107" t="n">
        <v>934</v>
      </c>
      <c r="E758" s="35" t="s">
        <v>52</v>
      </c>
      <c r="F758" s="35" t="s">
        <v>52</v>
      </c>
      <c r="G758" s="49" t="n">
        <v>5320010360</v>
      </c>
      <c r="H758" s="35" t="s">
        <v>105</v>
      </c>
      <c r="I758" s="140" t="n">
        <f aca="false">SUM(L758:AB758)</f>
        <v>235772.07</v>
      </c>
      <c r="J758" s="140" t="n">
        <v>235772.07</v>
      </c>
      <c r="K758" s="140" t="n">
        <f aca="false">I758-J758</f>
        <v>0</v>
      </c>
      <c r="L758" s="141"/>
      <c r="M758" s="141"/>
      <c r="N758" s="141"/>
      <c r="O758" s="140" t="n">
        <v>200000</v>
      </c>
      <c r="P758" s="140"/>
      <c r="Q758" s="140"/>
      <c r="R758" s="140"/>
      <c r="S758" s="140"/>
      <c r="T758" s="140"/>
      <c r="U758" s="140"/>
      <c r="V758" s="140"/>
      <c r="W758" s="140"/>
      <c r="X758" s="140" t="n">
        <v>36000</v>
      </c>
      <c r="Y758" s="140"/>
      <c r="Z758" s="140" t="n">
        <v>-227.93</v>
      </c>
      <c r="AA758" s="140"/>
      <c r="AB758" s="142"/>
    </row>
    <row r="759" s="48" customFormat="true" ht="48.75" hidden="false" customHeight="false" outlineLevel="0" collapsed="false">
      <c r="B759" s="110"/>
      <c r="C759" s="34" t="s">
        <v>301</v>
      </c>
      <c r="D759" s="107" t="n">
        <v>934</v>
      </c>
      <c r="E759" s="35" t="s">
        <v>52</v>
      </c>
      <c r="F759" s="35" t="s">
        <v>52</v>
      </c>
      <c r="G759" s="49" t="n">
        <v>6700000000</v>
      </c>
      <c r="H759" s="35"/>
      <c r="I759" s="140" t="n">
        <f aca="false">SUM(L759:AB759)</f>
        <v>100000</v>
      </c>
      <c r="J759" s="140" t="n">
        <f aca="false">J760</f>
        <v>100000</v>
      </c>
      <c r="K759" s="140" t="n">
        <f aca="false">I759-J759</f>
        <v>0</v>
      </c>
      <c r="L759" s="141" t="n">
        <f aca="false">L760</f>
        <v>100000</v>
      </c>
      <c r="M759" s="141" t="n">
        <f aca="false">M760</f>
        <v>0</v>
      </c>
      <c r="N759" s="141" t="n">
        <f aca="false">N760</f>
        <v>0</v>
      </c>
      <c r="O759" s="140" t="n">
        <f aca="false">O760</f>
        <v>0</v>
      </c>
      <c r="P759" s="140" t="n">
        <f aca="false">P760</f>
        <v>0</v>
      </c>
      <c r="Q759" s="140" t="n">
        <f aca="false">Q760</f>
        <v>0</v>
      </c>
      <c r="R759" s="140" t="n">
        <f aca="false">R760</f>
        <v>0</v>
      </c>
      <c r="S759" s="140" t="n">
        <f aca="false">S760</f>
        <v>0</v>
      </c>
      <c r="T759" s="140" t="n">
        <f aca="false">T760</f>
        <v>0</v>
      </c>
      <c r="U759" s="140" t="n">
        <f aca="false">U760</f>
        <v>0</v>
      </c>
      <c r="V759" s="140" t="n">
        <f aca="false">V760</f>
        <v>0</v>
      </c>
      <c r="W759" s="140" t="n">
        <f aca="false">W760</f>
        <v>0</v>
      </c>
      <c r="X759" s="140" t="n">
        <f aca="false">X760</f>
        <v>0</v>
      </c>
      <c r="Y759" s="140" t="n">
        <f aca="false">Y760</f>
        <v>0</v>
      </c>
      <c r="Z759" s="140" t="n">
        <f aca="false">Z760</f>
        <v>0</v>
      </c>
      <c r="AA759" s="140" t="n">
        <f aca="false">AA760</f>
        <v>0</v>
      </c>
      <c r="AB759" s="142" t="n">
        <f aca="false">AB760</f>
        <v>0</v>
      </c>
    </row>
    <row r="760" s="48" customFormat="true" ht="33.6" hidden="false" customHeight="false" outlineLevel="0" collapsed="false">
      <c r="B760" s="110"/>
      <c r="C760" s="34" t="s">
        <v>302</v>
      </c>
      <c r="D760" s="107" t="n">
        <v>934</v>
      </c>
      <c r="E760" s="35" t="s">
        <v>52</v>
      </c>
      <c r="F760" s="35" t="s">
        <v>52</v>
      </c>
      <c r="G760" s="49" t="n">
        <v>6710000000</v>
      </c>
      <c r="H760" s="35"/>
      <c r="I760" s="140" t="n">
        <f aca="false">SUM(L760:AB760)</f>
        <v>100000</v>
      </c>
      <c r="J760" s="140" t="n">
        <f aca="false">J761</f>
        <v>100000</v>
      </c>
      <c r="K760" s="140" t="n">
        <f aca="false">I760-J760</f>
        <v>0</v>
      </c>
      <c r="L760" s="141" t="n">
        <f aca="false">L761</f>
        <v>100000</v>
      </c>
      <c r="M760" s="141" t="n">
        <f aca="false">M761</f>
        <v>0</v>
      </c>
      <c r="N760" s="141" t="n">
        <f aca="false">N761</f>
        <v>0</v>
      </c>
      <c r="O760" s="140" t="n">
        <f aca="false">O761</f>
        <v>0</v>
      </c>
      <c r="P760" s="140" t="n">
        <f aca="false">P761</f>
        <v>0</v>
      </c>
      <c r="Q760" s="140" t="n">
        <f aca="false">Q761</f>
        <v>0</v>
      </c>
      <c r="R760" s="140" t="n">
        <f aca="false">R761</f>
        <v>0</v>
      </c>
      <c r="S760" s="140" t="n">
        <f aca="false">S761</f>
        <v>0</v>
      </c>
      <c r="T760" s="140" t="n">
        <f aca="false">T761</f>
        <v>0</v>
      </c>
      <c r="U760" s="140" t="n">
        <f aca="false">U761</f>
        <v>0</v>
      </c>
      <c r="V760" s="140" t="n">
        <f aca="false">V761</f>
        <v>0</v>
      </c>
      <c r="W760" s="140" t="n">
        <f aca="false">W761</f>
        <v>0</v>
      </c>
      <c r="X760" s="140" t="n">
        <f aca="false">X761</f>
        <v>0</v>
      </c>
      <c r="Y760" s="140" t="n">
        <f aca="false">Y761</f>
        <v>0</v>
      </c>
      <c r="Z760" s="140" t="n">
        <f aca="false">Z761</f>
        <v>0</v>
      </c>
      <c r="AA760" s="140" t="n">
        <f aca="false">AA761</f>
        <v>0</v>
      </c>
      <c r="AB760" s="142" t="n">
        <f aca="false">AB761</f>
        <v>0</v>
      </c>
    </row>
    <row r="761" s="48" customFormat="true" ht="17.6" hidden="false" customHeight="false" outlineLevel="0" collapsed="false">
      <c r="B761" s="110"/>
      <c r="C761" s="34" t="s">
        <v>303</v>
      </c>
      <c r="D761" s="107" t="n">
        <v>934</v>
      </c>
      <c r="E761" s="35" t="s">
        <v>52</v>
      </c>
      <c r="F761" s="35" t="s">
        <v>52</v>
      </c>
      <c r="G761" s="49" t="n">
        <v>6710010220</v>
      </c>
      <c r="H761" s="35"/>
      <c r="I761" s="140" t="n">
        <f aca="false">SUM(L761:AB761)</f>
        <v>100000</v>
      </c>
      <c r="J761" s="140" t="n">
        <f aca="false">J762</f>
        <v>100000</v>
      </c>
      <c r="K761" s="140" t="n">
        <f aca="false">I761-J761</f>
        <v>0</v>
      </c>
      <c r="L761" s="141" t="n">
        <f aca="false">L762</f>
        <v>100000</v>
      </c>
      <c r="M761" s="141" t="n">
        <f aca="false">M762</f>
        <v>0</v>
      </c>
      <c r="N761" s="141" t="n">
        <f aca="false">N762</f>
        <v>0</v>
      </c>
      <c r="O761" s="140" t="n">
        <f aca="false">O762</f>
        <v>0</v>
      </c>
      <c r="P761" s="140" t="n">
        <f aca="false">P762</f>
        <v>0</v>
      </c>
      <c r="Q761" s="140" t="n">
        <f aca="false">Q762</f>
        <v>0</v>
      </c>
      <c r="R761" s="140" t="n">
        <f aca="false">R762</f>
        <v>0</v>
      </c>
      <c r="S761" s="140" t="n">
        <f aca="false">S762</f>
        <v>0</v>
      </c>
      <c r="T761" s="140" t="n">
        <f aca="false">T762</f>
        <v>0</v>
      </c>
      <c r="U761" s="140" t="n">
        <f aca="false">U762</f>
        <v>0</v>
      </c>
      <c r="V761" s="140" t="n">
        <f aca="false">V762</f>
        <v>0</v>
      </c>
      <c r="W761" s="140" t="n">
        <f aca="false">W762</f>
        <v>0</v>
      </c>
      <c r="X761" s="140" t="n">
        <f aca="false">X762</f>
        <v>0</v>
      </c>
      <c r="Y761" s="140" t="n">
        <f aca="false">Y762</f>
        <v>0</v>
      </c>
      <c r="Z761" s="140" t="n">
        <f aca="false">Z762</f>
        <v>0</v>
      </c>
      <c r="AA761" s="140" t="n">
        <f aca="false">AA762</f>
        <v>0</v>
      </c>
      <c r="AB761" s="142" t="n">
        <f aca="false">AB762</f>
        <v>0</v>
      </c>
    </row>
    <row r="762" s="48" customFormat="true" ht="33.6" hidden="false" customHeight="false" outlineLevel="0" collapsed="false">
      <c r="B762" s="110"/>
      <c r="C762" s="34" t="s">
        <v>101</v>
      </c>
      <c r="D762" s="107" t="n">
        <v>934</v>
      </c>
      <c r="E762" s="35" t="s">
        <v>52</v>
      </c>
      <c r="F762" s="35" t="s">
        <v>52</v>
      </c>
      <c r="G762" s="49" t="n">
        <v>6710010220</v>
      </c>
      <c r="H762" s="35" t="s">
        <v>102</v>
      </c>
      <c r="I762" s="140" t="n">
        <f aca="false">SUM(L762:AB762)</f>
        <v>100000</v>
      </c>
      <c r="J762" s="140" t="n">
        <v>100000</v>
      </c>
      <c r="K762" s="140" t="n">
        <f aca="false">I762-J762</f>
        <v>0</v>
      </c>
      <c r="L762" s="141" t="n">
        <v>100000</v>
      </c>
      <c r="M762" s="141"/>
      <c r="N762" s="141"/>
      <c r="O762" s="140"/>
      <c r="P762" s="140"/>
      <c r="Q762" s="140"/>
      <c r="R762" s="140"/>
      <c r="S762" s="140"/>
      <c r="T762" s="140"/>
      <c r="U762" s="140"/>
      <c r="V762" s="140"/>
      <c r="W762" s="140"/>
      <c r="X762" s="140"/>
      <c r="Y762" s="140"/>
      <c r="Z762" s="140"/>
      <c r="AA762" s="140"/>
      <c r="AB762" s="142"/>
    </row>
    <row r="763" s="48" customFormat="true" ht="93.6" hidden="false" customHeight="true" outlineLevel="0" collapsed="false">
      <c r="B763" s="110"/>
      <c r="C763" s="34" t="s">
        <v>313</v>
      </c>
      <c r="D763" s="107" t="n">
        <v>934</v>
      </c>
      <c r="E763" s="35" t="s">
        <v>52</v>
      </c>
      <c r="F763" s="35" t="s">
        <v>52</v>
      </c>
      <c r="G763" s="49" t="n">
        <v>6900000000</v>
      </c>
      <c r="H763" s="35"/>
      <c r="I763" s="140" t="n">
        <f aca="false">SUM(L763:AB763)</f>
        <v>110000</v>
      </c>
      <c r="J763" s="140" t="n">
        <f aca="false">J764</f>
        <v>110000</v>
      </c>
      <c r="K763" s="140" t="n">
        <f aca="false">I763-J763</f>
        <v>0</v>
      </c>
      <c r="L763" s="141" t="n">
        <f aca="false">L764</f>
        <v>110000</v>
      </c>
      <c r="M763" s="141" t="n">
        <f aca="false">M764</f>
        <v>0</v>
      </c>
      <c r="N763" s="141" t="n">
        <f aca="false">N764</f>
        <v>0</v>
      </c>
      <c r="O763" s="140" t="n">
        <f aca="false">O764</f>
        <v>0</v>
      </c>
      <c r="P763" s="140" t="n">
        <f aca="false">P764</f>
        <v>0</v>
      </c>
      <c r="Q763" s="140" t="n">
        <f aca="false">Q764</f>
        <v>0</v>
      </c>
      <c r="R763" s="140" t="n">
        <f aca="false">R764</f>
        <v>0</v>
      </c>
      <c r="S763" s="140" t="n">
        <f aca="false">S764</f>
        <v>0</v>
      </c>
      <c r="T763" s="140" t="n">
        <f aca="false">T764</f>
        <v>0</v>
      </c>
      <c r="U763" s="140" t="n">
        <f aca="false">U764</f>
        <v>0</v>
      </c>
      <c r="V763" s="140" t="n">
        <f aca="false">V764</f>
        <v>0</v>
      </c>
      <c r="W763" s="140" t="n">
        <f aca="false">W764</f>
        <v>0</v>
      </c>
      <c r="X763" s="140" t="n">
        <f aca="false">X764</f>
        <v>0</v>
      </c>
      <c r="Y763" s="140" t="n">
        <f aca="false">Y764</f>
        <v>0</v>
      </c>
      <c r="Z763" s="140" t="n">
        <f aca="false">Z764</f>
        <v>0</v>
      </c>
      <c r="AA763" s="140" t="n">
        <f aca="false">AA764</f>
        <v>0</v>
      </c>
      <c r="AB763" s="142" t="n">
        <f aca="false">AB764</f>
        <v>0</v>
      </c>
    </row>
    <row r="764" s="48" customFormat="true" ht="33.6" hidden="false" customHeight="false" outlineLevel="0" collapsed="false">
      <c r="B764" s="110"/>
      <c r="C764" s="34" t="s">
        <v>314</v>
      </c>
      <c r="D764" s="107" t="n">
        <v>934</v>
      </c>
      <c r="E764" s="35" t="s">
        <v>52</v>
      </c>
      <c r="F764" s="35" t="s">
        <v>52</v>
      </c>
      <c r="G764" s="49" t="n">
        <v>6910000000</v>
      </c>
      <c r="H764" s="35"/>
      <c r="I764" s="140" t="n">
        <f aca="false">SUM(L764:AB764)</f>
        <v>110000</v>
      </c>
      <c r="J764" s="140" t="n">
        <f aca="false">J765</f>
        <v>110000</v>
      </c>
      <c r="K764" s="140" t="n">
        <f aca="false">I764-J764</f>
        <v>0</v>
      </c>
      <c r="L764" s="141" t="n">
        <f aca="false">L765</f>
        <v>110000</v>
      </c>
      <c r="M764" s="141" t="n">
        <f aca="false">M765</f>
        <v>0</v>
      </c>
      <c r="N764" s="141" t="n">
        <f aca="false">N765</f>
        <v>0</v>
      </c>
      <c r="O764" s="140" t="n">
        <f aca="false">O765</f>
        <v>0</v>
      </c>
      <c r="P764" s="140" t="n">
        <f aca="false">P765</f>
        <v>0</v>
      </c>
      <c r="Q764" s="140" t="n">
        <f aca="false">Q765</f>
        <v>0</v>
      </c>
      <c r="R764" s="140" t="n">
        <f aca="false">R765</f>
        <v>0</v>
      </c>
      <c r="S764" s="140" t="n">
        <f aca="false">S765</f>
        <v>0</v>
      </c>
      <c r="T764" s="140" t="n">
        <f aca="false">T765</f>
        <v>0</v>
      </c>
      <c r="U764" s="140" t="n">
        <f aca="false">U765</f>
        <v>0</v>
      </c>
      <c r="V764" s="140" t="n">
        <f aca="false">V765</f>
        <v>0</v>
      </c>
      <c r="W764" s="140" t="n">
        <f aca="false">W765</f>
        <v>0</v>
      </c>
      <c r="X764" s="140" t="n">
        <f aca="false">X765</f>
        <v>0</v>
      </c>
      <c r="Y764" s="140" t="n">
        <f aca="false">Y765</f>
        <v>0</v>
      </c>
      <c r="Z764" s="140" t="n">
        <f aca="false">Z765</f>
        <v>0</v>
      </c>
      <c r="AA764" s="140" t="n">
        <f aca="false">AA765</f>
        <v>0</v>
      </c>
      <c r="AB764" s="142" t="n">
        <f aca="false">AB765</f>
        <v>0</v>
      </c>
    </row>
    <row r="765" s="48" customFormat="true" ht="92.5" hidden="false" customHeight="true" outlineLevel="0" collapsed="false">
      <c r="B765" s="110"/>
      <c r="C765" s="34" t="s">
        <v>315</v>
      </c>
      <c r="D765" s="107" t="n">
        <v>934</v>
      </c>
      <c r="E765" s="35" t="s">
        <v>52</v>
      </c>
      <c r="F765" s="35" t="s">
        <v>52</v>
      </c>
      <c r="G765" s="49" t="n">
        <v>6910010500</v>
      </c>
      <c r="H765" s="35"/>
      <c r="I765" s="140" t="n">
        <f aca="false">SUM(L765:AB765)</f>
        <v>110000</v>
      </c>
      <c r="J765" s="140" t="n">
        <f aca="false">J766</f>
        <v>110000</v>
      </c>
      <c r="K765" s="140" t="n">
        <f aca="false">I765-J765</f>
        <v>0</v>
      </c>
      <c r="L765" s="141" t="n">
        <f aca="false">L766</f>
        <v>110000</v>
      </c>
      <c r="M765" s="141" t="n">
        <f aca="false">M766</f>
        <v>0</v>
      </c>
      <c r="N765" s="141" t="n">
        <f aca="false">N766</f>
        <v>0</v>
      </c>
      <c r="O765" s="140" t="n">
        <f aca="false">O766</f>
        <v>0</v>
      </c>
      <c r="P765" s="140" t="n">
        <f aca="false">P766</f>
        <v>0</v>
      </c>
      <c r="Q765" s="140" t="n">
        <f aca="false">Q766</f>
        <v>0</v>
      </c>
      <c r="R765" s="140" t="n">
        <f aca="false">R766</f>
        <v>0</v>
      </c>
      <c r="S765" s="140" t="n">
        <f aca="false">S766</f>
        <v>0</v>
      </c>
      <c r="T765" s="140" t="n">
        <f aca="false">T766</f>
        <v>0</v>
      </c>
      <c r="U765" s="140" t="n">
        <f aca="false">U766</f>
        <v>0</v>
      </c>
      <c r="V765" s="140" t="n">
        <f aca="false">V766</f>
        <v>0</v>
      </c>
      <c r="W765" s="140" t="n">
        <f aca="false">W766</f>
        <v>0</v>
      </c>
      <c r="X765" s="140" t="n">
        <f aca="false">X766</f>
        <v>0</v>
      </c>
      <c r="Y765" s="140" t="n">
        <f aca="false">Y766</f>
        <v>0</v>
      </c>
      <c r="Z765" s="140" t="n">
        <f aca="false">Z766</f>
        <v>0</v>
      </c>
      <c r="AA765" s="140" t="n">
        <f aca="false">AA766</f>
        <v>0</v>
      </c>
      <c r="AB765" s="142" t="n">
        <f aca="false">AB766</f>
        <v>0</v>
      </c>
    </row>
    <row r="766" s="48" customFormat="true" ht="33.8" hidden="false" customHeight="false" outlineLevel="0" collapsed="false">
      <c r="B766" s="110"/>
      <c r="C766" s="34" t="s">
        <v>101</v>
      </c>
      <c r="D766" s="107" t="n">
        <v>934</v>
      </c>
      <c r="E766" s="35" t="s">
        <v>52</v>
      </c>
      <c r="F766" s="35" t="s">
        <v>52</v>
      </c>
      <c r="G766" s="49" t="n">
        <v>6910010500</v>
      </c>
      <c r="H766" s="35" t="s">
        <v>102</v>
      </c>
      <c r="I766" s="140" t="n">
        <f aca="false">SUM(L766:AB766)</f>
        <v>110000</v>
      </c>
      <c r="J766" s="140" t="n">
        <v>110000</v>
      </c>
      <c r="K766" s="140" t="n">
        <f aca="false">I766-J766</f>
        <v>0</v>
      </c>
      <c r="L766" s="141" t="n">
        <v>110000</v>
      </c>
      <c r="M766" s="141"/>
      <c r="N766" s="141"/>
      <c r="O766" s="140"/>
      <c r="P766" s="140"/>
      <c r="Q766" s="140"/>
      <c r="R766" s="140"/>
      <c r="S766" s="140"/>
      <c r="T766" s="140"/>
      <c r="U766" s="140"/>
      <c r="V766" s="140"/>
      <c r="W766" s="140"/>
      <c r="X766" s="140"/>
      <c r="Y766" s="140"/>
      <c r="Z766" s="140"/>
      <c r="AA766" s="140"/>
      <c r="AB766" s="142"/>
    </row>
    <row r="767" s="48" customFormat="true" ht="33.8" hidden="false" customHeight="false" outlineLevel="0" collapsed="false">
      <c r="B767" s="110"/>
      <c r="C767" s="34" t="s">
        <v>325</v>
      </c>
      <c r="D767" s="107" t="n">
        <v>934</v>
      </c>
      <c r="E767" s="35" t="s">
        <v>52</v>
      </c>
      <c r="F767" s="35" t="s">
        <v>52</v>
      </c>
      <c r="G767" s="49" t="n">
        <v>7100000000</v>
      </c>
      <c r="H767" s="35"/>
      <c r="I767" s="140" t="n">
        <f aca="false">SUM(L767:AB767)</f>
        <v>1246000</v>
      </c>
      <c r="J767" s="140" t="n">
        <f aca="false">J768</f>
        <v>1246000</v>
      </c>
      <c r="K767" s="140" t="n">
        <f aca="false">I767-J767</f>
        <v>0</v>
      </c>
      <c r="L767" s="141" t="n">
        <f aca="false">L768</f>
        <v>996000</v>
      </c>
      <c r="M767" s="141" t="n">
        <f aca="false">M768</f>
        <v>0</v>
      </c>
      <c r="N767" s="141" t="n">
        <f aca="false">N768</f>
        <v>0</v>
      </c>
      <c r="O767" s="140" t="n">
        <f aca="false">O768</f>
        <v>0</v>
      </c>
      <c r="P767" s="140" t="n">
        <f aca="false">P768</f>
        <v>0</v>
      </c>
      <c r="Q767" s="140" t="n">
        <f aca="false">Q768</f>
        <v>0</v>
      </c>
      <c r="R767" s="140" t="n">
        <f aca="false">R768</f>
        <v>0</v>
      </c>
      <c r="S767" s="140" t="n">
        <f aca="false">S768</f>
        <v>0</v>
      </c>
      <c r="T767" s="140" t="n">
        <f aca="false">T768</f>
        <v>0</v>
      </c>
      <c r="U767" s="140" t="n">
        <f aca="false">U768</f>
        <v>0</v>
      </c>
      <c r="V767" s="140" t="n">
        <f aca="false">V768</f>
        <v>250000</v>
      </c>
      <c r="W767" s="140" t="n">
        <f aca="false">W768</f>
        <v>0</v>
      </c>
      <c r="X767" s="140" t="n">
        <f aca="false">X768</f>
        <v>0</v>
      </c>
      <c r="Y767" s="140" t="n">
        <f aca="false">Y768</f>
        <v>0</v>
      </c>
      <c r="Z767" s="140" t="n">
        <f aca="false">Z768</f>
        <v>0</v>
      </c>
      <c r="AA767" s="140" t="n">
        <f aca="false">AA768</f>
        <v>0</v>
      </c>
      <c r="AB767" s="142" t="n">
        <f aca="false">AB768</f>
        <v>0</v>
      </c>
    </row>
    <row r="768" s="48" customFormat="true" ht="33.8" hidden="false" customHeight="false" outlineLevel="0" collapsed="false">
      <c r="B768" s="110"/>
      <c r="C768" s="34" t="s">
        <v>326</v>
      </c>
      <c r="D768" s="107" t="n">
        <v>934</v>
      </c>
      <c r="E768" s="35" t="s">
        <v>52</v>
      </c>
      <c r="F768" s="35" t="s">
        <v>52</v>
      </c>
      <c r="G768" s="49" t="n">
        <v>7110000000</v>
      </c>
      <c r="H768" s="35"/>
      <c r="I768" s="140" t="n">
        <f aca="false">SUM(L768:AB768)</f>
        <v>1246000</v>
      </c>
      <c r="J768" s="140" t="n">
        <f aca="false">J769</f>
        <v>1246000</v>
      </c>
      <c r="K768" s="140" t="n">
        <f aca="false">I768-J768</f>
        <v>0</v>
      </c>
      <c r="L768" s="141" t="n">
        <f aca="false">L769</f>
        <v>996000</v>
      </c>
      <c r="M768" s="141" t="n">
        <f aca="false">M769</f>
        <v>0</v>
      </c>
      <c r="N768" s="141" t="n">
        <f aca="false">N769</f>
        <v>0</v>
      </c>
      <c r="O768" s="140" t="n">
        <f aca="false">O769</f>
        <v>0</v>
      </c>
      <c r="P768" s="140" t="n">
        <f aca="false">P769</f>
        <v>0</v>
      </c>
      <c r="Q768" s="140" t="n">
        <f aca="false">Q769</f>
        <v>0</v>
      </c>
      <c r="R768" s="140" t="n">
        <f aca="false">R769</f>
        <v>0</v>
      </c>
      <c r="S768" s="140" t="n">
        <f aca="false">S769</f>
        <v>0</v>
      </c>
      <c r="T768" s="140" t="n">
        <f aca="false">T769</f>
        <v>0</v>
      </c>
      <c r="U768" s="140" t="n">
        <f aca="false">U769</f>
        <v>0</v>
      </c>
      <c r="V768" s="140" t="n">
        <f aca="false">V769</f>
        <v>250000</v>
      </c>
      <c r="W768" s="140" t="n">
        <f aca="false">W769</f>
        <v>0</v>
      </c>
      <c r="X768" s="140" t="n">
        <f aca="false">X769</f>
        <v>0</v>
      </c>
      <c r="Y768" s="140" t="n">
        <f aca="false">Y769</f>
        <v>0</v>
      </c>
      <c r="Z768" s="140" t="n">
        <f aca="false">Z769</f>
        <v>0</v>
      </c>
      <c r="AA768" s="140" t="n">
        <f aca="false">AA769</f>
        <v>0</v>
      </c>
      <c r="AB768" s="142" t="n">
        <f aca="false">AB769</f>
        <v>0</v>
      </c>
    </row>
    <row r="769" s="48" customFormat="true" ht="33.8" hidden="false" customHeight="false" outlineLevel="0" collapsed="false">
      <c r="B769" s="110"/>
      <c r="C769" s="34" t="s">
        <v>327</v>
      </c>
      <c r="D769" s="107" t="n">
        <v>934</v>
      </c>
      <c r="E769" s="35" t="s">
        <v>52</v>
      </c>
      <c r="F769" s="35" t="s">
        <v>52</v>
      </c>
      <c r="G769" s="49" t="n">
        <v>7110010610</v>
      </c>
      <c r="H769" s="35"/>
      <c r="I769" s="140" t="n">
        <f aca="false">SUM(L769:AB769)</f>
        <v>1246000</v>
      </c>
      <c r="J769" s="140" t="n">
        <f aca="false">J771+J770</f>
        <v>1246000</v>
      </c>
      <c r="K769" s="140" t="n">
        <f aca="false">I769-J769</f>
        <v>0</v>
      </c>
      <c r="L769" s="141" t="n">
        <f aca="false">L771</f>
        <v>996000</v>
      </c>
      <c r="M769" s="141" t="n">
        <f aca="false">M771</f>
        <v>0</v>
      </c>
      <c r="N769" s="141" t="n">
        <f aca="false">N771</f>
        <v>0</v>
      </c>
      <c r="O769" s="140" t="n">
        <f aca="false">O771</f>
        <v>0</v>
      </c>
      <c r="P769" s="140" t="n">
        <f aca="false">P771</f>
        <v>0</v>
      </c>
      <c r="Q769" s="140" t="n">
        <f aca="false">Q771</f>
        <v>0</v>
      </c>
      <c r="R769" s="140" t="n">
        <f aca="false">R771</f>
        <v>0</v>
      </c>
      <c r="S769" s="140" t="n">
        <f aca="false">S771</f>
        <v>0</v>
      </c>
      <c r="T769" s="140" t="n">
        <f aca="false">T771</f>
        <v>0</v>
      </c>
      <c r="U769" s="140" t="n">
        <f aca="false">U771</f>
        <v>0</v>
      </c>
      <c r="V769" s="140" t="n">
        <f aca="false">V771</f>
        <v>250000</v>
      </c>
      <c r="W769" s="140" t="n">
        <f aca="false">W771</f>
        <v>0</v>
      </c>
      <c r="X769" s="140" t="n">
        <f aca="false">X771</f>
        <v>0</v>
      </c>
      <c r="Y769" s="140" t="n">
        <f aca="false">Y771</f>
        <v>0</v>
      </c>
      <c r="Z769" s="140" t="n">
        <f aca="false">Z771</f>
        <v>0</v>
      </c>
      <c r="AA769" s="140" t="n">
        <f aca="false">AA771+AA770</f>
        <v>0</v>
      </c>
      <c r="AB769" s="142" t="n">
        <f aca="false">AB771</f>
        <v>0</v>
      </c>
    </row>
    <row r="770" s="48" customFormat="true" ht="64.65" hidden="false" customHeight="false" outlineLevel="0" collapsed="false">
      <c r="B770" s="110"/>
      <c r="C770" s="34" t="s">
        <v>98</v>
      </c>
      <c r="D770" s="107" t="n">
        <v>934</v>
      </c>
      <c r="E770" s="35" t="s">
        <v>52</v>
      </c>
      <c r="F770" s="35" t="s">
        <v>52</v>
      </c>
      <c r="G770" s="49" t="n">
        <v>7110010610</v>
      </c>
      <c r="H770" s="35" t="s">
        <v>99</v>
      </c>
      <c r="I770" s="140" t="n">
        <f aca="false">SUM(L770:AB770)</f>
        <v>10482.4</v>
      </c>
      <c r="J770" s="140" t="n">
        <v>10482.4</v>
      </c>
      <c r="K770" s="140" t="n">
        <f aca="false">I770-J770</f>
        <v>0</v>
      </c>
      <c r="L770" s="141"/>
      <c r="M770" s="141"/>
      <c r="N770" s="141"/>
      <c r="O770" s="140"/>
      <c r="P770" s="140"/>
      <c r="Q770" s="140"/>
      <c r="R770" s="140"/>
      <c r="S770" s="140"/>
      <c r="T770" s="140"/>
      <c r="U770" s="140"/>
      <c r="V770" s="140"/>
      <c r="W770" s="140"/>
      <c r="X770" s="140"/>
      <c r="Y770" s="140"/>
      <c r="Z770" s="140"/>
      <c r="AA770" s="140" t="n">
        <v>10482.4</v>
      </c>
      <c r="AB770" s="142"/>
    </row>
    <row r="771" s="48" customFormat="true" ht="33.8" hidden="false" customHeight="false" outlineLevel="0" collapsed="false">
      <c r="B771" s="110"/>
      <c r="C771" s="34" t="s">
        <v>101</v>
      </c>
      <c r="D771" s="107" t="n">
        <v>934</v>
      </c>
      <c r="E771" s="35" t="s">
        <v>52</v>
      </c>
      <c r="F771" s="35" t="s">
        <v>52</v>
      </c>
      <c r="G771" s="49" t="n">
        <v>7110010610</v>
      </c>
      <c r="H771" s="35" t="s">
        <v>102</v>
      </c>
      <c r="I771" s="140" t="n">
        <f aca="false">SUM(L771:AB771)</f>
        <v>1235517.6</v>
      </c>
      <c r="J771" s="140" t="n">
        <v>1235517.6</v>
      </c>
      <c r="K771" s="140" t="n">
        <f aca="false">I771-J771</f>
        <v>0</v>
      </c>
      <c r="L771" s="141" t="n">
        <v>996000</v>
      </c>
      <c r="M771" s="141"/>
      <c r="N771" s="141"/>
      <c r="O771" s="140"/>
      <c r="P771" s="140"/>
      <c r="Q771" s="140"/>
      <c r="R771" s="140"/>
      <c r="S771" s="140"/>
      <c r="T771" s="140"/>
      <c r="U771" s="140"/>
      <c r="V771" s="140" t="n">
        <v>250000</v>
      </c>
      <c r="W771" s="140"/>
      <c r="X771" s="140"/>
      <c r="Y771" s="140"/>
      <c r="Z771" s="140"/>
      <c r="AA771" s="140" t="n">
        <v>-10482.4</v>
      </c>
      <c r="AB771" s="142"/>
    </row>
    <row r="772" s="48" customFormat="true" ht="33.8" hidden="false" customHeight="false" outlineLevel="0" collapsed="false">
      <c r="B772" s="110"/>
      <c r="C772" s="34" t="s">
        <v>354</v>
      </c>
      <c r="D772" s="107" t="n">
        <v>934</v>
      </c>
      <c r="E772" s="35" t="s">
        <v>52</v>
      </c>
      <c r="F772" s="35" t="s">
        <v>52</v>
      </c>
      <c r="G772" s="49" t="n">
        <v>9900000000</v>
      </c>
      <c r="H772" s="35"/>
      <c r="I772" s="140" t="n">
        <f aca="false">SUM(L772:AB772)</f>
        <v>100000</v>
      </c>
      <c r="J772" s="140" t="n">
        <f aca="false">J773</f>
        <v>100000</v>
      </c>
      <c r="K772" s="140" t="n">
        <f aca="false">I772-J772</f>
        <v>0</v>
      </c>
      <c r="L772" s="141"/>
      <c r="M772" s="141"/>
      <c r="N772" s="141"/>
      <c r="O772" s="140" t="n">
        <f aca="false">O773</f>
        <v>100000</v>
      </c>
      <c r="P772" s="140" t="n">
        <f aca="false">P773</f>
        <v>0</v>
      </c>
      <c r="Q772" s="140" t="n">
        <f aca="false">Q773</f>
        <v>0</v>
      </c>
      <c r="R772" s="140" t="n">
        <f aca="false">R773</f>
        <v>0</v>
      </c>
      <c r="S772" s="140" t="n">
        <f aca="false">S773</f>
        <v>0</v>
      </c>
      <c r="T772" s="140" t="n">
        <f aca="false">T773</f>
        <v>0</v>
      </c>
      <c r="U772" s="140" t="n">
        <f aca="false">U773</f>
        <v>0</v>
      </c>
      <c r="V772" s="140" t="n">
        <f aca="false">V773</f>
        <v>0</v>
      </c>
      <c r="W772" s="140" t="n">
        <f aca="false">W773</f>
        <v>0</v>
      </c>
      <c r="X772" s="140" t="n">
        <f aca="false">X773</f>
        <v>0</v>
      </c>
      <c r="Y772" s="140" t="n">
        <f aca="false">Y773</f>
        <v>0</v>
      </c>
      <c r="Z772" s="140" t="n">
        <f aca="false">Z773</f>
        <v>0</v>
      </c>
      <c r="AA772" s="140" t="n">
        <f aca="false">AA773</f>
        <v>0</v>
      </c>
      <c r="AB772" s="142" t="n">
        <f aca="false">AB773</f>
        <v>0</v>
      </c>
    </row>
    <row r="773" s="48" customFormat="true" ht="33.8" hidden="false" customHeight="false" outlineLevel="0" collapsed="false">
      <c r="B773" s="110"/>
      <c r="C773" s="34" t="s">
        <v>356</v>
      </c>
      <c r="D773" s="107" t="n">
        <v>934</v>
      </c>
      <c r="E773" s="35" t="s">
        <v>52</v>
      </c>
      <c r="F773" s="35" t="s">
        <v>52</v>
      </c>
      <c r="G773" s="49" t="n">
        <v>9900010150</v>
      </c>
      <c r="H773" s="35"/>
      <c r="I773" s="140" t="n">
        <f aca="false">SUM(L773:AB773)</f>
        <v>100000</v>
      </c>
      <c r="J773" s="140" t="n">
        <f aca="false">J774</f>
        <v>100000</v>
      </c>
      <c r="K773" s="140" t="n">
        <f aca="false">I773-J773</f>
        <v>0</v>
      </c>
      <c r="L773" s="141"/>
      <c r="M773" s="141"/>
      <c r="N773" s="141"/>
      <c r="O773" s="140" t="n">
        <f aca="false">O774</f>
        <v>100000</v>
      </c>
      <c r="P773" s="140" t="n">
        <f aca="false">P774</f>
        <v>0</v>
      </c>
      <c r="Q773" s="140" t="n">
        <f aca="false">Q774</f>
        <v>0</v>
      </c>
      <c r="R773" s="140" t="n">
        <f aca="false">R774</f>
        <v>0</v>
      </c>
      <c r="S773" s="140" t="n">
        <f aca="false">S774</f>
        <v>0</v>
      </c>
      <c r="T773" s="140" t="n">
        <f aca="false">T774</f>
        <v>0</v>
      </c>
      <c r="U773" s="140" t="n">
        <f aca="false">U774</f>
        <v>0</v>
      </c>
      <c r="V773" s="140" t="n">
        <f aca="false">V774</f>
        <v>0</v>
      </c>
      <c r="W773" s="140" t="n">
        <f aca="false">W774</f>
        <v>0</v>
      </c>
      <c r="X773" s="140" t="n">
        <f aca="false">X774</f>
        <v>0</v>
      </c>
      <c r="Y773" s="140" t="n">
        <f aca="false">Y774</f>
        <v>0</v>
      </c>
      <c r="Z773" s="140" t="n">
        <f aca="false">Z774</f>
        <v>0</v>
      </c>
      <c r="AA773" s="140" t="n">
        <f aca="false">AA774</f>
        <v>0</v>
      </c>
      <c r="AB773" s="142" t="n">
        <f aca="false">AB774</f>
        <v>0</v>
      </c>
    </row>
    <row r="774" s="48" customFormat="true" ht="33.8" hidden="false" customHeight="false" outlineLevel="0" collapsed="false">
      <c r="B774" s="110"/>
      <c r="C774" s="34" t="s">
        <v>101</v>
      </c>
      <c r="D774" s="107" t="n">
        <v>934</v>
      </c>
      <c r="E774" s="35" t="s">
        <v>52</v>
      </c>
      <c r="F774" s="35" t="s">
        <v>52</v>
      </c>
      <c r="G774" s="49" t="n">
        <v>9900010150</v>
      </c>
      <c r="H774" s="35" t="s">
        <v>102</v>
      </c>
      <c r="I774" s="140" t="n">
        <f aca="false">SUM(L774:AB774)</f>
        <v>100000</v>
      </c>
      <c r="J774" s="140" t="n">
        <v>100000</v>
      </c>
      <c r="K774" s="140" t="n">
        <f aca="false">I774-J774</f>
        <v>0</v>
      </c>
      <c r="L774" s="141"/>
      <c r="M774" s="141"/>
      <c r="N774" s="141"/>
      <c r="O774" s="140" t="n">
        <v>100000</v>
      </c>
      <c r="P774" s="140"/>
      <c r="Q774" s="140"/>
      <c r="R774" s="140"/>
      <c r="S774" s="140"/>
      <c r="T774" s="140"/>
      <c r="U774" s="140"/>
      <c r="V774" s="140"/>
      <c r="W774" s="140"/>
      <c r="X774" s="140"/>
      <c r="Y774" s="140"/>
      <c r="Z774" s="140"/>
      <c r="AA774" s="140"/>
      <c r="AB774" s="142"/>
    </row>
    <row r="775" s="48" customFormat="true" ht="17.6" hidden="false" customHeight="false" outlineLevel="0" collapsed="false">
      <c r="B775" s="110"/>
      <c r="C775" s="34" t="s">
        <v>57</v>
      </c>
      <c r="D775" s="107" t="n">
        <v>934</v>
      </c>
      <c r="E775" s="35" t="s">
        <v>52</v>
      </c>
      <c r="F775" s="35" t="s">
        <v>33</v>
      </c>
      <c r="G775" s="49"/>
      <c r="H775" s="35"/>
      <c r="I775" s="140" t="n">
        <f aca="false">SUM(L775:AB775)</f>
        <v>2596700</v>
      </c>
      <c r="J775" s="140" t="n">
        <f aca="false">J776</f>
        <v>2578416.71</v>
      </c>
      <c r="K775" s="140" t="n">
        <f aca="false">I775-J775</f>
        <v>18283.29</v>
      </c>
      <c r="L775" s="141" t="n">
        <f aca="false">L776</f>
        <v>2228800</v>
      </c>
      <c r="M775" s="141" t="n">
        <f aca="false">M776</f>
        <v>0</v>
      </c>
      <c r="N775" s="141" t="n">
        <f aca="false">N776</f>
        <v>0</v>
      </c>
      <c r="O775" s="140" t="n">
        <f aca="false">O776</f>
        <v>0</v>
      </c>
      <c r="P775" s="140" t="n">
        <f aca="false">P776</f>
        <v>0</v>
      </c>
      <c r="Q775" s="140" t="n">
        <f aca="false">Q776</f>
        <v>0</v>
      </c>
      <c r="R775" s="140" t="n">
        <f aca="false">R776</f>
        <v>0</v>
      </c>
      <c r="S775" s="140" t="n">
        <f aca="false">S776</f>
        <v>333900</v>
      </c>
      <c r="T775" s="140" t="n">
        <f aca="false">T776</f>
        <v>0</v>
      </c>
      <c r="U775" s="140" t="n">
        <f aca="false">U776</f>
        <v>0</v>
      </c>
      <c r="V775" s="140" t="n">
        <f aca="false">V776</f>
        <v>0</v>
      </c>
      <c r="W775" s="140" t="n">
        <f aca="false">W776</f>
        <v>0</v>
      </c>
      <c r="X775" s="140" t="n">
        <f aca="false">X776</f>
        <v>35000</v>
      </c>
      <c r="Y775" s="140" t="n">
        <f aca="false">Y776</f>
        <v>-1000</v>
      </c>
      <c r="Z775" s="140" t="n">
        <f aca="false">Z776</f>
        <v>0</v>
      </c>
      <c r="AA775" s="140" t="n">
        <f aca="false">AA776</f>
        <v>0</v>
      </c>
      <c r="AB775" s="142" t="n">
        <f aca="false">AB776</f>
        <v>0</v>
      </c>
    </row>
    <row r="776" s="48" customFormat="true" ht="33.8" hidden="false" customHeight="false" outlineLevel="0" collapsed="false">
      <c r="B776" s="110"/>
      <c r="C776" s="34" t="s">
        <v>95</v>
      </c>
      <c r="D776" s="107" t="n">
        <v>934</v>
      </c>
      <c r="E776" s="35" t="s">
        <v>52</v>
      </c>
      <c r="F776" s="35" t="s">
        <v>33</v>
      </c>
      <c r="G776" s="49" t="n">
        <v>5000000000</v>
      </c>
      <c r="H776" s="35"/>
      <c r="I776" s="140" t="n">
        <f aca="false">SUM(L776:AB776)</f>
        <v>2596700</v>
      </c>
      <c r="J776" s="140" t="n">
        <f aca="false">J777</f>
        <v>2578416.71</v>
      </c>
      <c r="K776" s="140" t="n">
        <f aca="false">I776-J776</f>
        <v>18283.29</v>
      </c>
      <c r="L776" s="141" t="n">
        <f aca="false">L777</f>
        <v>2228800</v>
      </c>
      <c r="M776" s="141" t="n">
        <f aca="false">M777</f>
        <v>0</v>
      </c>
      <c r="N776" s="141" t="n">
        <f aca="false">N777</f>
        <v>0</v>
      </c>
      <c r="O776" s="140" t="n">
        <f aca="false">O777</f>
        <v>0</v>
      </c>
      <c r="P776" s="140" t="n">
        <f aca="false">P777</f>
        <v>0</v>
      </c>
      <c r="Q776" s="140" t="n">
        <f aca="false">Q777</f>
        <v>0</v>
      </c>
      <c r="R776" s="140" t="n">
        <f aca="false">R777</f>
        <v>0</v>
      </c>
      <c r="S776" s="140" t="n">
        <f aca="false">S777</f>
        <v>333900</v>
      </c>
      <c r="T776" s="140" t="n">
        <f aca="false">T777</f>
        <v>0</v>
      </c>
      <c r="U776" s="140" t="n">
        <f aca="false">U777</f>
        <v>0</v>
      </c>
      <c r="V776" s="140" t="n">
        <f aca="false">V777</f>
        <v>0</v>
      </c>
      <c r="W776" s="140" t="n">
        <f aca="false">W777</f>
        <v>0</v>
      </c>
      <c r="X776" s="140" t="n">
        <f aca="false">X777</f>
        <v>35000</v>
      </c>
      <c r="Y776" s="140" t="n">
        <f aca="false">Y777</f>
        <v>-1000</v>
      </c>
      <c r="Z776" s="140" t="n">
        <f aca="false">Z777</f>
        <v>0</v>
      </c>
      <c r="AA776" s="140" t="n">
        <f aca="false">AA777</f>
        <v>0</v>
      </c>
      <c r="AB776" s="142" t="n">
        <f aca="false">AB777</f>
        <v>0</v>
      </c>
    </row>
    <row r="777" s="48" customFormat="true" ht="33.8" hidden="false" customHeight="false" outlineLevel="0" collapsed="false">
      <c r="B777" s="110"/>
      <c r="C777" s="34" t="s">
        <v>103</v>
      </c>
      <c r="D777" s="107" t="n">
        <v>934</v>
      </c>
      <c r="E777" s="35" t="s">
        <v>52</v>
      </c>
      <c r="F777" s="35" t="s">
        <v>33</v>
      </c>
      <c r="G777" s="49" t="n">
        <v>5020000000</v>
      </c>
      <c r="H777" s="35"/>
      <c r="I777" s="140" t="n">
        <f aca="false">SUM(L777:AB777)</f>
        <v>2596700</v>
      </c>
      <c r="J777" s="140" t="n">
        <f aca="false">J778</f>
        <v>2578416.71</v>
      </c>
      <c r="K777" s="140" t="n">
        <f aca="false">I777-J777</f>
        <v>18283.29</v>
      </c>
      <c r="L777" s="141" t="n">
        <f aca="false">L778</f>
        <v>2228800</v>
      </c>
      <c r="M777" s="141" t="n">
        <f aca="false">M778</f>
        <v>0</v>
      </c>
      <c r="N777" s="141" t="n">
        <f aca="false">N778</f>
        <v>0</v>
      </c>
      <c r="O777" s="140" t="n">
        <f aca="false">O778</f>
        <v>0</v>
      </c>
      <c r="P777" s="140" t="n">
        <f aca="false">P778</f>
        <v>0</v>
      </c>
      <c r="Q777" s="140" t="n">
        <f aca="false">Q778</f>
        <v>0</v>
      </c>
      <c r="R777" s="140" t="n">
        <f aca="false">R778</f>
        <v>0</v>
      </c>
      <c r="S777" s="140" t="n">
        <f aca="false">S778</f>
        <v>333900</v>
      </c>
      <c r="T777" s="140" t="n">
        <f aca="false">T778</f>
        <v>0</v>
      </c>
      <c r="U777" s="140" t="n">
        <f aca="false">U778</f>
        <v>0</v>
      </c>
      <c r="V777" s="140" t="n">
        <f aca="false">V778</f>
        <v>0</v>
      </c>
      <c r="W777" s="140" t="n">
        <f aca="false">W778</f>
        <v>0</v>
      </c>
      <c r="X777" s="140" t="n">
        <f aca="false">X778</f>
        <v>35000</v>
      </c>
      <c r="Y777" s="140" t="n">
        <f aca="false">Y778</f>
        <v>-1000</v>
      </c>
      <c r="Z777" s="140" t="n">
        <f aca="false">Z778</f>
        <v>0</v>
      </c>
      <c r="AA777" s="140" t="n">
        <f aca="false">AA778</f>
        <v>0</v>
      </c>
      <c r="AB777" s="142" t="n">
        <f aca="false">AB778</f>
        <v>0</v>
      </c>
    </row>
    <row r="778" s="48" customFormat="true" ht="33.8" hidden="false" customHeight="false" outlineLevel="0" collapsed="false">
      <c r="B778" s="110"/>
      <c r="C778" s="34" t="s">
        <v>418</v>
      </c>
      <c r="D778" s="107" t="n">
        <v>934</v>
      </c>
      <c r="E778" s="35" t="s">
        <v>52</v>
      </c>
      <c r="F778" s="35" t="s">
        <v>33</v>
      </c>
      <c r="G778" s="49" t="n">
        <v>5020000190</v>
      </c>
      <c r="H778" s="35"/>
      <c r="I778" s="140" t="n">
        <f aca="false">SUM(L778:AB778)</f>
        <v>2596700</v>
      </c>
      <c r="J778" s="140" t="n">
        <f aca="false">J779+J780</f>
        <v>2578416.71</v>
      </c>
      <c r="K778" s="140" t="n">
        <f aca="false">I778-J778</f>
        <v>18283.29</v>
      </c>
      <c r="L778" s="141" t="n">
        <f aca="false">L779+L780</f>
        <v>2228800</v>
      </c>
      <c r="M778" s="141" t="n">
        <f aca="false">M779+M780</f>
        <v>0</v>
      </c>
      <c r="N778" s="141" t="n">
        <f aca="false">N779+N780</f>
        <v>0</v>
      </c>
      <c r="O778" s="140" t="n">
        <f aca="false">O779+O780</f>
        <v>0</v>
      </c>
      <c r="P778" s="140" t="n">
        <f aca="false">P779+P780</f>
        <v>0</v>
      </c>
      <c r="Q778" s="140" t="n">
        <f aca="false">Q779+Q780</f>
        <v>0</v>
      </c>
      <c r="R778" s="140" t="n">
        <f aca="false">R779+R780</f>
        <v>0</v>
      </c>
      <c r="S778" s="140" t="n">
        <f aca="false">S779+S780</f>
        <v>333900</v>
      </c>
      <c r="T778" s="140" t="n">
        <f aca="false">T779+T780</f>
        <v>0</v>
      </c>
      <c r="U778" s="140" t="n">
        <f aca="false">U779+U780</f>
        <v>0</v>
      </c>
      <c r="V778" s="140" t="n">
        <f aca="false">V779+V780</f>
        <v>0</v>
      </c>
      <c r="W778" s="140" t="n">
        <f aca="false">W779+W780</f>
        <v>0</v>
      </c>
      <c r="X778" s="140" t="n">
        <f aca="false">X779+X780</f>
        <v>35000</v>
      </c>
      <c r="Y778" s="140" t="n">
        <f aca="false">Y779+Y780</f>
        <v>-1000</v>
      </c>
      <c r="Z778" s="140" t="n">
        <f aca="false">Z779+Z780</f>
        <v>0</v>
      </c>
      <c r="AA778" s="140" t="n">
        <f aca="false">AA779+AA780</f>
        <v>0</v>
      </c>
      <c r="AB778" s="142" t="n">
        <f aca="false">AB779+AB780</f>
        <v>0</v>
      </c>
    </row>
    <row r="779" s="48" customFormat="true" ht="64.65" hidden="false" customHeight="false" outlineLevel="0" collapsed="false">
      <c r="B779" s="110"/>
      <c r="C779" s="34" t="s">
        <v>98</v>
      </c>
      <c r="D779" s="107" t="n">
        <v>934</v>
      </c>
      <c r="E779" s="35" t="s">
        <v>52</v>
      </c>
      <c r="F779" s="35" t="s">
        <v>33</v>
      </c>
      <c r="G779" s="49" t="n">
        <v>5020000190</v>
      </c>
      <c r="H779" s="35" t="s">
        <v>99</v>
      </c>
      <c r="I779" s="140" t="n">
        <f aca="false">SUM(L779:AB779)</f>
        <v>2596700</v>
      </c>
      <c r="J779" s="140" t="n">
        <v>2578416.71</v>
      </c>
      <c r="K779" s="140" t="n">
        <f aca="false">I779-J779</f>
        <v>18283.29</v>
      </c>
      <c r="L779" s="141" t="n">
        <v>2227800</v>
      </c>
      <c r="M779" s="141"/>
      <c r="N779" s="141"/>
      <c r="O779" s="140"/>
      <c r="P779" s="140"/>
      <c r="Q779" s="140"/>
      <c r="R779" s="140"/>
      <c r="S779" s="140" t="n">
        <v>333900</v>
      </c>
      <c r="T779" s="140"/>
      <c r="U779" s="140"/>
      <c r="V779" s="140"/>
      <c r="W779" s="140"/>
      <c r="X779" s="140" t="n">
        <v>35000</v>
      </c>
      <c r="Y779" s="140"/>
      <c r="Z779" s="140"/>
      <c r="AA779" s="140"/>
      <c r="AB779" s="142"/>
    </row>
    <row r="780" s="48" customFormat="true" ht="17.6" hidden="true" customHeight="false" outlineLevel="0" collapsed="false">
      <c r="B780" s="110"/>
      <c r="C780" s="34" t="s">
        <v>104</v>
      </c>
      <c r="D780" s="107" t="n">
        <v>934</v>
      </c>
      <c r="E780" s="35" t="s">
        <v>52</v>
      </c>
      <c r="F780" s="35" t="s">
        <v>33</v>
      </c>
      <c r="G780" s="49" t="n">
        <v>5020000190</v>
      </c>
      <c r="H780" s="35" t="s">
        <v>105</v>
      </c>
      <c r="I780" s="140" t="n">
        <f aca="false">SUM(L780:AB780)</f>
        <v>0</v>
      </c>
      <c r="J780" s="140"/>
      <c r="K780" s="140"/>
      <c r="L780" s="141" t="n">
        <v>1000</v>
      </c>
      <c r="M780" s="141"/>
      <c r="N780" s="141"/>
      <c r="O780" s="140"/>
      <c r="P780" s="140"/>
      <c r="Q780" s="140"/>
      <c r="R780" s="140"/>
      <c r="S780" s="140"/>
      <c r="T780" s="140"/>
      <c r="U780" s="140"/>
      <c r="V780" s="140"/>
      <c r="W780" s="140"/>
      <c r="X780" s="140"/>
      <c r="Y780" s="140" t="n">
        <v>-1000</v>
      </c>
      <c r="Z780" s="140"/>
      <c r="AA780" s="140"/>
      <c r="AB780" s="142"/>
    </row>
    <row r="781" s="137" customFormat="true" ht="65.65" hidden="false" customHeight="true" outlineLevel="0" collapsed="false">
      <c r="B781" s="110" t="s">
        <v>211</v>
      </c>
      <c r="C781" s="62" t="s">
        <v>420</v>
      </c>
      <c r="D781" s="131" t="n">
        <v>953</v>
      </c>
      <c r="E781" s="77"/>
      <c r="F781" s="77"/>
      <c r="G781" s="68"/>
      <c r="H781" s="77"/>
      <c r="I781" s="134" t="n">
        <f aca="false">SUM(L781:AB781)</f>
        <v>99616500</v>
      </c>
      <c r="J781" s="134" t="n">
        <f aca="false">J788+J782</f>
        <v>94432912.52</v>
      </c>
      <c r="K781" s="134" t="n">
        <f aca="false">I781-J781</f>
        <v>5183587.48</v>
      </c>
      <c r="L781" s="135" t="n">
        <f aca="false">L788+L782</f>
        <v>96398600</v>
      </c>
      <c r="M781" s="135" t="n">
        <f aca="false">M788+M782</f>
        <v>239500</v>
      </c>
      <c r="N781" s="135" t="n">
        <f aca="false">N788+N782</f>
        <v>0</v>
      </c>
      <c r="O781" s="134" t="n">
        <f aca="false">O788+O782</f>
        <v>0</v>
      </c>
      <c r="P781" s="134" t="n">
        <f aca="false">P788+P782</f>
        <v>0</v>
      </c>
      <c r="Q781" s="134" t="n">
        <f aca="false">Q788+Q782</f>
        <v>105300</v>
      </c>
      <c r="R781" s="134" t="n">
        <f aca="false">R788+R782</f>
        <v>0</v>
      </c>
      <c r="S781" s="134" t="n">
        <f aca="false">S788+S782</f>
        <v>1000000</v>
      </c>
      <c r="T781" s="134" t="n">
        <f aca="false">T788+T782</f>
        <v>0</v>
      </c>
      <c r="U781" s="134" t="n">
        <f aca="false">U788+U782</f>
        <v>0</v>
      </c>
      <c r="V781" s="134" t="n">
        <f aca="false">V788+V782</f>
        <v>0</v>
      </c>
      <c r="W781" s="134" t="n">
        <f aca="false">W788+W782</f>
        <v>0</v>
      </c>
      <c r="X781" s="134" t="n">
        <f aca="false">X788+X782</f>
        <v>0</v>
      </c>
      <c r="Y781" s="134" t="n">
        <f aca="false">Y788+Y782</f>
        <v>1873100</v>
      </c>
      <c r="Z781" s="134" t="n">
        <f aca="false">Z788+Z782</f>
        <v>0</v>
      </c>
      <c r="AA781" s="134" t="n">
        <f aca="false">AA788+AA782</f>
        <v>0</v>
      </c>
      <c r="AB781" s="136" t="n">
        <f aca="false">AB788+AB782</f>
        <v>0</v>
      </c>
    </row>
    <row r="782" s="48" customFormat="true" ht="17.6" hidden="true" customHeight="false" outlineLevel="0" collapsed="false">
      <c r="B782" s="138"/>
      <c r="C782" s="34" t="s">
        <v>51</v>
      </c>
      <c r="D782" s="35" t="n">
        <v>953</v>
      </c>
      <c r="E782" s="35" t="s">
        <v>52</v>
      </c>
      <c r="F782" s="35" t="s">
        <v>80</v>
      </c>
      <c r="G782" s="49"/>
      <c r="H782" s="35"/>
      <c r="I782" s="140" t="n">
        <f aca="false">SUM(L782:AB782)</f>
        <v>0</v>
      </c>
      <c r="J782" s="140"/>
      <c r="K782" s="140"/>
      <c r="L782" s="141" t="n">
        <f aca="false">L783</f>
        <v>40900</v>
      </c>
      <c r="M782" s="141" t="n">
        <f aca="false">M783</f>
        <v>0</v>
      </c>
      <c r="N782" s="141" t="n">
        <f aca="false">N783</f>
        <v>0</v>
      </c>
      <c r="O782" s="140" t="n">
        <f aca="false">O783</f>
        <v>0</v>
      </c>
      <c r="P782" s="140" t="n">
        <f aca="false">P783</f>
        <v>0</v>
      </c>
      <c r="Q782" s="140" t="n">
        <f aca="false">Q783</f>
        <v>105300</v>
      </c>
      <c r="R782" s="140" t="n">
        <f aca="false">R783</f>
        <v>0</v>
      </c>
      <c r="S782" s="140" t="n">
        <f aca="false">S783</f>
        <v>0</v>
      </c>
      <c r="T782" s="140" t="n">
        <f aca="false">T783</f>
        <v>0</v>
      </c>
      <c r="U782" s="140" t="n">
        <f aca="false">U783</f>
        <v>0</v>
      </c>
      <c r="V782" s="140" t="n">
        <f aca="false">V783</f>
        <v>0</v>
      </c>
      <c r="W782" s="140" t="n">
        <f aca="false">W783</f>
        <v>0</v>
      </c>
      <c r="X782" s="140" t="n">
        <f aca="false">X783</f>
        <v>0</v>
      </c>
      <c r="Y782" s="140" t="n">
        <f aca="false">Y783</f>
        <v>-146200</v>
      </c>
      <c r="Z782" s="140" t="n">
        <f aca="false">Z783</f>
        <v>0</v>
      </c>
      <c r="AA782" s="140" t="n">
        <f aca="false">AA783</f>
        <v>0</v>
      </c>
      <c r="AB782" s="142" t="n">
        <f aca="false">AB783</f>
        <v>0</v>
      </c>
    </row>
    <row r="783" s="48" customFormat="true" ht="17.6" hidden="true" customHeight="false" outlineLevel="0" collapsed="false">
      <c r="B783" s="138"/>
      <c r="C783" s="34" t="s">
        <v>56</v>
      </c>
      <c r="D783" s="35" t="n">
        <v>953</v>
      </c>
      <c r="E783" s="35" t="s">
        <v>52</v>
      </c>
      <c r="F783" s="35" t="s">
        <v>52</v>
      </c>
      <c r="G783" s="49"/>
      <c r="H783" s="35"/>
      <c r="I783" s="140" t="n">
        <f aca="false">SUM(L783:AB783)</f>
        <v>0</v>
      </c>
      <c r="J783" s="140"/>
      <c r="K783" s="140"/>
      <c r="L783" s="141" t="n">
        <f aca="false">L784</f>
        <v>40900</v>
      </c>
      <c r="M783" s="141" t="n">
        <f aca="false">M784</f>
        <v>0</v>
      </c>
      <c r="N783" s="141" t="n">
        <f aca="false">N784</f>
        <v>0</v>
      </c>
      <c r="O783" s="140" t="n">
        <f aca="false">O784</f>
        <v>0</v>
      </c>
      <c r="P783" s="140" t="n">
        <f aca="false">P784</f>
        <v>0</v>
      </c>
      <c r="Q783" s="140" t="n">
        <f aca="false">Q784</f>
        <v>105300</v>
      </c>
      <c r="R783" s="140" t="n">
        <f aca="false">R784</f>
        <v>0</v>
      </c>
      <c r="S783" s="140" t="n">
        <f aca="false">S784</f>
        <v>0</v>
      </c>
      <c r="T783" s="140" t="n">
        <f aca="false">T784</f>
        <v>0</v>
      </c>
      <c r="U783" s="140" t="n">
        <f aca="false">U784</f>
        <v>0</v>
      </c>
      <c r="V783" s="140" t="n">
        <f aca="false">V784</f>
        <v>0</v>
      </c>
      <c r="W783" s="140" t="n">
        <f aca="false">W784</f>
        <v>0</v>
      </c>
      <c r="X783" s="140" t="n">
        <f aca="false">X784</f>
        <v>0</v>
      </c>
      <c r="Y783" s="140" t="n">
        <f aca="false">Y784</f>
        <v>-146200</v>
      </c>
      <c r="Z783" s="140" t="n">
        <f aca="false">Z784</f>
        <v>0</v>
      </c>
      <c r="AA783" s="140" t="n">
        <f aca="false">AA784</f>
        <v>0</v>
      </c>
      <c r="AB783" s="142" t="n">
        <f aca="false">AB784</f>
        <v>0</v>
      </c>
    </row>
    <row r="784" s="48" customFormat="true" ht="33.6" hidden="true" customHeight="false" outlineLevel="0" collapsed="false">
      <c r="B784" s="138"/>
      <c r="C784" s="34" t="s">
        <v>144</v>
      </c>
      <c r="D784" s="35" t="n">
        <v>953</v>
      </c>
      <c r="E784" s="35" t="s">
        <v>52</v>
      </c>
      <c r="F784" s="35" t="s">
        <v>52</v>
      </c>
      <c r="G784" s="49" t="n">
        <v>5400000000</v>
      </c>
      <c r="H784" s="35"/>
      <c r="I784" s="140" t="n">
        <f aca="false">SUM(L784:AB784)</f>
        <v>0</v>
      </c>
      <c r="J784" s="140"/>
      <c r="K784" s="140"/>
      <c r="L784" s="141" t="n">
        <f aca="false">L785</f>
        <v>40900</v>
      </c>
      <c r="M784" s="141" t="n">
        <f aca="false">M785</f>
        <v>0</v>
      </c>
      <c r="N784" s="141" t="n">
        <f aca="false">N785</f>
        <v>0</v>
      </c>
      <c r="O784" s="140" t="n">
        <f aca="false">O785</f>
        <v>0</v>
      </c>
      <c r="P784" s="140" t="n">
        <f aca="false">P785</f>
        <v>0</v>
      </c>
      <c r="Q784" s="140" t="n">
        <f aca="false">Q785</f>
        <v>105300</v>
      </c>
      <c r="R784" s="140" t="n">
        <f aca="false">R785</f>
        <v>0</v>
      </c>
      <c r="S784" s="140" t="n">
        <f aca="false">S785</f>
        <v>0</v>
      </c>
      <c r="T784" s="140" t="n">
        <f aca="false">T785</f>
        <v>0</v>
      </c>
      <c r="U784" s="140" t="n">
        <f aca="false">U785</f>
        <v>0</v>
      </c>
      <c r="V784" s="140" t="n">
        <f aca="false">V785</f>
        <v>0</v>
      </c>
      <c r="W784" s="140" t="n">
        <f aca="false">W785</f>
        <v>0</v>
      </c>
      <c r="X784" s="140" t="n">
        <f aca="false">X785</f>
        <v>0</v>
      </c>
      <c r="Y784" s="140" t="n">
        <f aca="false">Y785</f>
        <v>-146200</v>
      </c>
      <c r="Z784" s="140" t="n">
        <f aca="false">Z785</f>
        <v>0</v>
      </c>
      <c r="AA784" s="140" t="n">
        <f aca="false">AA785</f>
        <v>0</v>
      </c>
      <c r="AB784" s="142" t="n">
        <f aca="false">AB785</f>
        <v>0</v>
      </c>
    </row>
    <row r="785" s="48" customFormat="true" ht="17.6" hidden="true" customHeight="false" outlineLevel="0" collapsed="false">
      <c r="B785" s="138"/>
      <c r="C785" s="34" t="s">
        <v>145</v>
      </c>
      <c r="D785" s="35" t="n">
        <v>953</v>
      </c>
      <c r="E785" s="35" t="s">
        <v>52</v>
      </c>
      <c r="F785" s="35" t="s">
        <v>52</v>
      </c>
      <c r="G785" s="49" t="n">
        <v>5410000000</v>
      </c>
      <c r="H785" s="35"/>
      <c r="I785" s="140" t="n">
        <f aca="false">SUM(L785:AB785)</f>
        <v>0</v>
      </c>
      <c r="J785" s="140"/>
      <c r="K785" s="140"/>
      <c r="L785" s="141" t="n">
        <f aca="false">L786</f>
        <v>40900</v>
      </c>
      <c r="M785" s="141" t="n">
        <f aca="false">M786</f>
        <v>0</v>
      </c>
      <c r="N785" s="141" t="n">
        <f aca="false">N786</f>
        <v>0</v>
      </c>
      <c r="O785" s="140" t="n">
        <f aca="false">O786</f>
        <v>0</v>
      </c>
      <c r="P785" s="140" t="n">
        <f aca="false">P786</f>
        <v>0</v>
      </c>
      <c r="Q785" s="140" t="n">
        <f aca="false">Q786</f>
        <v>105300</v>
      </c>
      <c r="R785" s="140" t="n">
        <f aca="false">R786</f>
        <v>0</v>
      </c>
      <c r="S785" s="140" t="n">
        <f aca="false">S786</f>
        <v>0</v>
      </c>
      <c r="T785" s="140" t="n">
        <f aca="false">T786</f>
        <v>0</v>
      </c>
      <c r="U785" s="140" t="n">
        <f aca="false">U786</f>
        <v>0</v>
      </c>
      <c r="V785" s="140" t="n">
        <f aca="false">V786</f>
        <v>0</v>
      </c>
      <c r="W785" s="140" t="n">
        <f aca="false">W786</f>
        <v>0</v>
      </c>
      <c r="X785" s="140" t="n">
        <f aca="false">X786</f>
        <v>0</v>
      </c>
      <c r="Y785" s="140" t="n">
        <f aca="false">Y786</f>
        <v>-146200</v>
      </c>
      <c r="Z785" s="140" t="n">
        <f aca="false">Z786</f>
        <v>0</v>
      </c>
      <c r="AA785" s="140" t="n">
        <f aca="false">AA786</f>
        <v>0</v>
      </c>
      <c r="AB785" s="142" t="n">
        <f aca="false">AB786</f>
        <v>0</v>
      </c>
    </row>
    <row r="786" s="48" customFormat="true" ht="96.5" hidden="true" customHeight="false" outlineLevel="0" collapsed="false">
      <c r="B786" s="138"/>
      <c r="C786" s="34" t="s">
        <v>148</v>
      </c>
      <c r="D786" s="35" t="n">
        <v>953</v>
      </c>
      <c r="E786" s="35" t="s">
        <v>52</v>
      </c>
      <c r="F786" s="35" t="s">
        <v>52</v>
      </c>
      <c r="G786" s="49" t="n">
        <v>5410069120</v>
      </c>
      <c r="H786" s="35"/>
      <c r="I786" s="140" t="n">
        <f aca="false">SUM(L786:AB786)</f>
        <v>0</v>
      </c>
      <c r="J786" s="140"/>
      <c r="K786" s="140"/>
      <c r="L786" s="141" t="n">
        <f aca="false">L787</f>
        <v>40900</v>
      </c>
      <c r="M786" s="141" t="n">
        <f aca="false">M787</f>
        <v>0</v>
      </c>
      <c r="N786" s="141" t="n">
        <f aca="false">N787</f>
        <v>0</v>
      </c>
      <c r="O786" s="140" t="n">
        <f aca="false">O787</f>
        <v>0</v>
      </c>
      <c r="P786" s="140" t="n">
        <f aca="false">P787</f>
        <v>0</v>
      </c>
      <c r="Q786" s="140" t="n">
        <f aca="false">Q787</f>
        <v>105300</v>
      </c>
      <c r="R786" s="140" t="n">
        <f aca="false">R787</f>
        <v>0</v>
      </c>
      <c r="S786" s="140" t="n">
        <f aca="false">S787</f>
        <v>0</v>
      </c>
      <c r="T786" s="140" t="n">
        <f aca="false">T787</f>
        <v>0</v>
      </c>
      <c r="U786" s="140" t="n">
        <f aca="false">U787</f>
        <v>0</v>
      </c>
      <c r="V786" s="140" t="n">
        <f aca="false">V787</f>
        <v>0</v>
      </c>
      <c r="W786" s="140" t="n">
        <f aca="false">W787</f>
        <v>0</v>
      </c>
      <c r="X786" s="140" t="n">
        <f aca="false">X787</f>
        <v>0</v>
      </c>
      <c r="Y786" s="140" t="n">
        <f aca="false">Y787</f>
        <v>-146200</v>
      </c>
      <c r="Z786" s="140" t="n">
        <f aca="false">Z787</f>
        <v>0</v>
      </c>
      <c r="AA786" s="140" t="n">
        <f aca="false">AA787</f>
        <v>0</v>
      </c>
      <c r="AB786" s="142" t="n">
        <f aca="false">AB787</f>
        <v>0</v>
      </c>
    </row>
    <row r="787" s="48" customFormat="true" ht="17.6" hidden="true" customHeight="false" outlineLevel="0" collapsed="false">
      <c r="B787" s="138"/>
      <c r="C787" s="34" t="s">
        <v>131</v>
      </c>
      <c r="D787" s="35" t="n">
        <v>953</v>
      </c>
      <c r="E787" s="35" t="s">
        <v>52</v>
      </c>
      <c r="F787" s="35" t="s">
        <v>52</v>
      </c>
      <c r="G787" s="49" t="n">
        <v>5410069120</v>
      </c>
      <c r="H787" s="35" t="s">
        <v>102</v>
      </c>
      <c r="I787" s="140" t="n">
        <f aca="false">SUM(L787:AB787)</f>
        <v>0</v>
      </c>
      <c r="J787" s="140"/>
      <c r="K787" s="140"/>
      <c r="L787" s="141" t="n">
        <v>40900</v>
      </c>
      <c r="M787" s="141"/>
      <c r="N787" s="141"/>
      <c r="O787" s="140"/>
      <c r="P787" s="140"/>
      <c r="Q787" s="140" t="n">
        <v>105300</v>
      </c>
      <c r="R787" s="140"/>
      <c r="S787" s="140"/>
      <c r="T787" s="140"/>
      <c r="U787" s="140"/>
      <c r="V787" s="140"/>
      <c r="W787" s="140"/>
      <c r="X787" s="140"/>
      <c r="Y787" s="140" t="n">
        <v>-146200</v>
      </c>
      <c r="Z787" s="140"/>
      <c r="AA787" s="140"/>
      <c r="AB787" s="142"/>
    </row>
    <row r="788" s="48" customFormat="true" ht="17.6" hidden="false" customHeight="false" outlineLevel="0" collapsed="false">
      <c r="B788" s="138"/>
      <c r="C788" s="34" t="s">
        <v>66</v>
      </c>
      <c r="D788" s="107" t="n">
        <v>953</v>
      </c>
      <c r="E788" s="35" t="s">
        <v>35</v>
      </c>
      <c r="F788" s="35" t="s">
        <v>80</v>
      </c>
      <c r="G788" s="49"/>
      <c r="H788" s="35"/>
      <c r="I788" s="140" t="n">
        <f aca="false">SUM(L788:AB788)</f>
        <v>99616500</v>
      </c>
      <c r="J788" s="140" t="n">
        <f aca="false">J789+J802</f>
        <v>94432912.52</v>
      </c>
      <c r="K788" s="140" t="n">
        <f aca="false">I788-J788</f>
        <v>5183587.48</v>
      </c>
      <c r="L788" s="141" t="n">
        <f aca="false">L789+L802</f>
        <v>96357700</v>
      </c>
      <c r="M788" s="141" t="n">
        <f aca="false">M789+M802</f>
        <v>239500</v>
      </c>
      <c r="N788" s="141" t="n">
        <f aca="false">N789+N802</f>
        <v>0</v>
      </c>
      <c r="O788" s="140" t="n">
        <f aca="false">O789+O802</f>
        <v>0</v>
      </c>
      <c r="P788" s="140" t="n">
        <f aca="false">P789+P802</f>
        <v>0</v>
      </c>
      <c r="Q788" s="140" t="n">
        <f aca="false">Q789+Q802</f>
        <v>0</v>
      </c>
      <c r="R788" s="140" t="n">
        <f aca="false">R789+R802</f>
        <v>0</v>
      </c>
      <c r="S788" s="140" t="n">
        <f aca="false">S789+S802</f>
        <v>1000000</v>
      </c>
      <c r="T788" s="140" t="n">
        <f aca="false">T789+T802</f>
        <v>0</v>
      </c>
      <c r="U788" s="140" t="n">
        <f aca="false">U789+U802</f>
        <v>0</v>
      </c>
      <c r="V788" s="140" t="n">
        <f aca="false">V789+V802</f>
        <v>0</v>
      </c>
      <c r="W788" s="140" t="n">
        <f aca="false">W789+W802</f>
        <v>0</v>
      </c>
      <c r="X788" s="140" t="n">
        <f aca="false">X789+X802</f>
        <v>0</v>
      </c>
      <c r="Y788" s="140" t="n">
        <f aca="false">Y789+Y802</f>
        <v>2019300</v>
      </c>
      <c r="Z788" s="140" t="n">
        <f aca="false">Z789+Z802</f>
        <v>0</v>
      </c>
      <c r="AA788" s="140" t="n">
        <f aca="false">AA789+AA802</f>
        <v>0</v>
      </c>
      <c r="AB788" s="142" t="n">
        <f aca="false">AB789+AB802</f>
        <v>0</v>
      </c>
    </row>
    <row r="789" s="48" customFormat="true" ht="17.6" hidden="false" customHeight="false" outlineLevel="0" collapsed="false">
      <c r="B789" s="76"/>
      <c r="C789" s="34" t="s">
        <v>68</v>
      </c>
      <c r="D789" s="35" t="n">
        <v>953</v>
      </c>
      <c r="E789" s="138" t="n">
        <v>10</v>
      </c>
      <c r="F789" s="35" t="s">
        <v>21</v>
      </c>
      <c r="G789" s="49"/>
      <c r="H789" s="76"/>
      <c r="I789" s="140" t="n">
        <f aca="false">SUM(L789:AB789)</f>
        <v>87605700</v>
      </c>
      <c r="J789" s="140" t="n">
        <f aca="false">J790</f>
        <v>82422152.55</v>
      </c>
      <c r="K789" s="140" t="n">
        <f aca="false">I789-J789</f>
        <v>5183547.45</v>
      </c>
      <c r="L789" s="141" t="n">
        <f aca="false">L790</f>
        <v>85346900</v>
      </c>
      <c r="M789" s="141" t="n">
        <f aca="false">M790</f>
        <v>239500</v>
      </c>
      <c r="N789" s="141" t="n">
        <f aca="false">N790</f>
        <v>0</v>
      </c>
      <c r="O789" s="140" t="n">
        <f aca="false">O790</f>
        <v>0</v>
      </c>
      <c r="P789" s="140" t="n">
        <f aca="false">P790</f>
        <v>0</v>
      </c>
      <c r="Q789" s="140" t="n">
        <f aca="false">Q790</f>
        <v>0</v>
      </c>
      <c r="R789" s="140" t="n">
        <f aca="false">R790</f>
        <v>0</v>
      </c>
      <c r="S789" s="140" t="n">
        <f aca="false">S790</f>
        <v>0</v>
      </c>
      <c r="T789" s="140" t="n">
        <f aca="false">T790</f>
        <v>0</v>
      </c>
      <c r="U789" s="140" t="n">
        <f aca="false">U790</f>
        <v>0</v>
      </c>
      <c r="V789" s="140" t="n">
        <f aca="false">V790</f>
        <v>0</v>
      </c>
      <c r="W789" s="140" t="n">
        <f aca="false">W790</f>
        <v>0</v>
      </c>
      <c r="X789" s="140" t="n">
        <f aca="false">X790</f>
        <v>0</v>
      </c>
      <c r="Y789" s="140" t="n">
        <f aca="false">Y790</f>
        <v>2019300</v>
      </c>
      <c r="Z789" s="140" t="n">
        <f aca="false">Z790</f>
        <v>0</v>
      </c>
      <c r="AA789" s="140" t="n">
        <f aca="false">AA790</f>
        <v>0</v>
      </c>
      <c r="AB789" s="142" t="n">
        <f aca="false">AB790</f>
        <v>0</v>
      </c>
    </row>
    <row r="790" s="48" customFormat="true" ht="33.6" hidden="false" customHeight="false" outlineLevel="0" collapsed="false">
      <c r="B790" s="76"/>
      <c r="C790" s="34" t="s">
        <v>144</v>
      </c>
      <c r="D790" s="35" t="n">
        <v>953</v>
      </c>
      <c r="E790" s="138" t="n">
        <v>10</v>
      </c>
      <c r="F790" s="35" t="s">
        <v>21</v>
      </c>
      <c r="G790" s="49" t="n">
        <v>5400000000</v>
      </c>
      <c r="H790" s="76"/>
      <c r="I790" s="140" t="n">
        <f aca="false">SUM(L790:AB790)</f>
        <v>87605700</v>
      </c>
      <c r="J790" s="140" t="n">
        <f aca="false">J791</f>
        <v>82422152.55</v>
      </c>
      <c r="K790" s="140" t="n">
        <f aca="false">I790-J790</f>
        <v>5183547.45</v>
      </c>
      <c r="L790" s="141" t="n">
        <f aca="false">L791</f>
        <v>85346900</v>
      </c>
      <c r="M790" s="141" t="n">
        <f aca="false">M791</f>
        <v>239500</v>
      </c>
      <c r="N790" s="141" t="n">
        <f aca="false">N791</f>
        <v>0</v>
      </c>
      <c r="O790" s="140" t="n">
        <f aca="false">O791</f>
        <v>0</v>
      </c>
      <c r="P790" s="140" t="n">
        <f aca="false">P791</f>
        <v>0</v>
      </c>
      <c r="Q790" s="140" t="n">
        <f aca="false">Q791</f>
        <v>0</v>
      </c>
      <c r="R790" s="140" t="n">
        <f aca="false">R791</f>
        <v>0</v>
      </c>
      <c r="S790" s="140" t="n">
        <f aca="false">S791</f>
        <v>0</v>
      </c>
      <c r="T790" s="140" t="n">
        <f aca="false">T791</f>
        <v>0</v>
      </c>
      <c r="U790" s="140" t="n">
        <f aca="false">U791</f>
        <v>0</v>
      </c>
      <c r="V790" s="140" t="n">
        <f aca="false">V791</f>
        <v>0</v>
      </c>
      <c r="W790" s="140" t="n">
        <f aca="false">W791</f>
        <v>0</v>
      </c>
      <c r="X790" s="140" t="n">
        <f aca="false">X791</f>
        <v>0</v>
      </c>
      <c r="Y790" s="140" t="n">
        <f aca="false">Y791</f>
        <v>2019300</v>
      </c>
      <c r="Z790" s="140" t="n">
        <f aca="false">Z791</f>
        <v>0</v>
      </c>
      <c r="AA790" s="140" t="n">
        <f aca="false">AA791</f>
        <v>0</v>
      </c>
      <c r="AB790" s="142" t="n">
        <f aca="false">AB791</f>
        <v>0</v>
      </c>
    </row>
    <row r="791" s="48" customFormat="true" ht="17.6" hidden="false" customHeight="false" outlineLevel="0" collapsed="false">
      <c r="B791" s="110"/>
      <c r="C791" s="34" t="s">
        <v>145</v>
      </c>
      <c r="D791" s="107" t="n">
        <v>953</v>
      </c>
      <c r="E791" s="35" t="s">
        <v>35</v>
      </c>
      <c r="F791" s="35" t="s">
        <v>21</v>
      </c>
      <c r="G791" s="49" t="n">
        <v>5410000000</v>
      </c>
      <c r="H791" s="75"/>
      <c r="I791" s="140" t="n">
        <f aca="false">SUM(L791:AB791)</f>
        <v>87605700</v>
      </c>
      <c r="J791" s="140" t="n">
        <f aca="false">J792+J794+J796+J798+J800</f>
        <v>82422152.55</v>
      </c>
      <c r="K791" s="140" t="n">
        <f aca="false">I791-J791</f>
        <v>5183547.45</v>
      </c>
      <c r="L791" s="141" t="n">
        <f aca="false">L792+L794+L796+L798+L800</f>
        <v>85346900</v>
      </c>
      <c r="M791" s="141" t="n">
        <f aca="false">M792+M794+M796+M798+M800</f>
        <v>239500</v>
      </c>
      <c r="N791" s="141" t="n">
        <f aca="false">N792+N794+N796+N798+N800</f>
        <v>0</v>
      </c>
      <c r="O791" s="140" t="n">
        <f aca="false">O792+O794+O796+O798+O800</f>
        <v>0</v>
      </c>
      <c r="P791" s="140" t="n">
        <f aca="false">P792+P794+P796+P798+P800</f>
        <v>0</v>
      </c>
      <c r="Q791" s="140" t="n">
        <f aca="false">Q792+Q794+Q796+Q798+Q800</f>
        <v>0</v>
      </c>
      <c r="R791" s="140" t="n">
        <f aca="false">R792+R794+R796+R798+R800</f>
        <v>0</v>
      </c>
      <c r="S791" s="140" t="n">
        <f aca="false">S792+S794+S796+S798+S800</f>
        <v>0</v>
      </c>
      <c r="T791" s="140" t="n">
        <f aca="false">T792+T794+T796+T798+T800</f>
        <v>0</v>
      </c>
      <c r="U791" s="140" t="n">
        <f aca="false">U792+U794+U796+U798+U800</f>
        <v>0</v>
      </c>
      <c r="V791" s="140" t="n">
        <f aca="false">V792+V794+V796+V798+V800</f>
        <v>0</v>
      </c>
      <c r="W791" s="140" t="n">
        <f aca="false">W792+W794+W796+W798+W800</f>
        <v>0</v>
      </c>
      <c r="X791" s="140" t="n">
        <f aca="false">X792+X794+X796+X798+X800</f>
        <v>0</v>
      </c>
      <c r="Y791" s="140" t="n">
        <f aca="false">Y792+Y794+Y796+Y798+Y800</f>
        <v>2019300</v>
      </c>
      <c r="Z791" s="140" t="n">
        <f aca="false">Z792+Z794+Z796+Z798+Z800</f>
        <v>0</v>
      </c>
      <c r="AA791" s="140" t="n">
        <f aca="false">AA792+AA794+AA796+AA798+AA800</f>
        <v>0</v>
      </c>
      <c r="AB791" s="142" t="n">
        <f aca="false">AB792+AB794+AB796+AB798+AB800</f>
        <v>0</v>
      </c>
    </row>
    <row r="792" s="48" customFormat="true" ht="102.2" hidden="false" customHeight="true" outlineLevel="0" collapsed="false">
      <c r="B792" s="110"/>
      <c r="C792" s="34" t="s">
        <v>146</v>
      </c>
      <c r="D792" s="107" t="n">
        <v>953</v>
      </c>
      <c r="E792" s="35" t="s">
        <v>35</v>
      </c>
      <c r="F792" s="35" t="s">
        <v>21</v>
      </c>
      <c r="G792" s="49" t="n">
        <v>5410069100</v>
      </c>
      <c r="H792" s="75"/>
      <c r="I792" s="140" t="n">
        <f aca="false">SUM(L792:AB792)</f>
        <v>50625600</v>
      </c>
      <c r="J792" s="140" t="n">
        <f aca="false">J793</f>
        <v>47985268.08</v>
      </c>
      <c r="K792" s="140" t="n">
        <f aca="false">I792-J792</f>
        <v>2640331.92</v>
      </c>
      <c r="L792" s="141" t="n">
        <f aca="false">L793</f>
        <v>47746600</v>
      </c>
      <c r="M792" s="141" t="n">
        <f aca="false">M793</f>
        <v>238500</v>
      </c>
      <c r="N792" s="141" t="n">
        <f aca="false">N793</f>
        <v>0</v>
      </c>
      <c r="O792" s="140" t="n">
        <f aca="false">O793</f>
        <v>0</v>
      </c>
      <c r="P792" s="140" t="n">
        <f aca="false">P793</f>
        <v>0</v>
      </c>
      <c r="Q792" s="140" t="n">
        <f aca="false">Q793</f>
        <v>0</v>
      </c>
      <c r="R792" s="140" t="n">
        <f aca="false">R793</f>
        <v>-258000</v>
      </c>
      <c r="S792" s="140" t="n">
        <f aca="false">S793</f>
        <v>0</v>
      </c>
      <c r="T792" s="140" t="n">
        <f aca="false">T793</f>
        <v>0</v>
      </c>
      <c r="U792" s="140" t="n">
        <f aca="false">U793</f>
        <v>0</v>
      </c>
      <c r="V792" s="140" t="n">
        <f aca="false">V793</f>
        <v>0</v>
      </c>
      <c r="W792" s="140" t="n">
        <f aca="false">W793</f>
        <v>0</v>
      </c>
      <c r="X792" s="140" t="n">
        <f aca="false">X793</f>
        <v>0</v>
      </c>
      <c r="Y792" s="140" t="n">
        <f aca="false">Y793</f>
        <v>2898500</v>
      </c>
      <c r="Z792" s="140" t="n">
        <f aca="false">Z793</f>
        <v>0</v>
      </c>
      <c r="AA792" s="140" t="n">
        <f aca="false">AA793</f>
        <v>0</v>
      </c>
      <c r="AB792" s="142" t="n">
        <f aca="false">AB793</f>
        <v>0</v>
      </c>
    </row>
    <row r="793" s="48" customFormat="true" ht="17.6" hidden="false" customHeight="false" outlineLevel="0" collapsed="false">
      <c r="B793" s="110"/>
      <c r="C793" s="34" t="s">
        <v>131</v>
      </c>
      <c r="D793" s="107" t="n">
        <v>953</v>
      </c>
      <c r="E793" s="35" t="s">
        <v>35</v>
      </c>
      <c r="F793" s="35" t="s">
        <v>21</v>
      </c>
      <c r="G793" s="49" t="n">
        <v>5410069100</v>
      </c>
      <c r="H793" s="75" t="n">
        <v>300</v>
      </c>
      <c r="I793" s="140" t="n">
        <f aca="false">SUM(L793:AB793)</f>
        <v>50625600</v>
      </c>
      <c r="J793" s="140" t="n">
        <v>47985268.08</v>
      </c>
      <c r="K793" s="140" t="n">
        <f aca="false">I793-J793</f>
        <v>2640331.92</v>
      </c>
      <c r="L793" s="141" t="n">
        <v>47746600</v>
      </c>
      <c r="M793" s="141" t="n">
        <v>238500</v>
      </c>
      <c r="N793" s="141"/>
      <c r="O793" s="140"/>
      <c r="P793" s="140"/>
      <c r="Q793" s="140"/>
      <c r="R793" s="140" t="n">
        <v>-258000</v>
      </c>
      <c r="S793" s="140"/>
      <c r="T793" s="140"/>
      <c r="U793" s="140"/>
      <c r="V793" s="140"/>
      <c r="W793" s="140"/>
      <c r="X793" s="140"/>
      <c r="Y793" s="140" t="n">
        <v>2898500</v>
      </c>
      <c r="Z793" s="140"/>
      <c r="AA793" s="140"/>
      <c r="AB793" s="142"/>
    </row>
    <row r="794" s="48" customFormat="true" ht="64.65" hidden="false" customHeight="false" outlineLevel="0" collapsed="false">
      <c r="B794" s="110"/>
      <c r="C794" s="34" t="s">
        <v>147</v>
      </c>
      <c r="D794" s="107" t="n">
        <v>953</v>
      </c>
      <c r="E794" s="35" t="s">
        <v>35</v>
      </c>
      <c r="F794" s="35" t="s">
        <v>21</v>
      </c>
      <c r="G794" s="49" t="n">
        <v>5410069110</v>
      </c>
      <c r="H794" s="75"/>
      <c r="I794" s="140" t="n">
        <f aca="false">SUM(L794:AB794)</f>
        <v>409400</v>
      </c>
      <c r="J794" s="140" t="n">
        <f aca="false">J795</f>
        <v>291539.05</v>
      </c>
      <c r="K794" s="140" t="n">
        <f aca="false">I794-J794</f>
        <v>117860.95</v>
      </c>
      <c r="L794" s="141" t="n">
        <f aca="false">L795</f>
        <v>187700</v>
      </c>
      <c r="M794" s="141" t="n">
        <f aca="false">M795</f>
        <v>1000</v>
      </c>
      <c r="N794" s="141" t="n">
        <f aca="false">N795</f>
        <v>0</v>
      </c>
      <c r="O794" s="140" t="n">
        <f aca="false">O795</f>
        <v>0</v>
      </c>
      <c r="P794" s="140" t="n">
        <f aca="false">P795</f>
        <v>0</v>
      </c>
      <c r="Q794" s="140" t="n">
        <f aca="false">Q795</f>
        <v>0</v>
      </c>
      <c r="R794" s="140" t="n">
        <f aca="false">R795</f>
        <v>258000</v>
      </c>
      <c r="S794" s="140" t="n">
        <f aca="false">S795</f>
        <v>0</v>
      </c>
      <c r="T794" s="140" t="n">
        <f aca="false">T795</f>
        <v>0</v>
      </c>
      <c r="U794" s="140" t="n">
        <f aca="false">U795</f>
        <v>0</v>
      </c>
      <c r="V794" s="140" t="n">
        <f aca="false">V795</f>
        <v>0</v>
      </c>
      <c r="W794" s="140" t="n">
        <f aca="false">W795</f>
        <v>0</v>
      </c>
      <c r="X794" s="140" t="n">
        <f aca="false">X795</f>
        <v>0</v>
      </c>
      <c r="Y794" s="140" t="n">
        <f aca="false">Y795</f>
        <v>-37300</v>
      </c>
      <c r="Z794" s="140" t="n">
        <f aca="false">Z795</f>
        <v>0</v>
      </c>
      <c r="AA794" s="140" t="n">
        <f aca="false">AA795</f>
        <v>0</v>
      </c>
      <c r="AB794" s="142" t="n">
        <f aca="false">AB795</f>
        <v>0</v>
      </c>
    </row>
    <row r="795" s="48" customFormat="true" ht="17.6" hidden="false" customHeight="false" outlineLevel="0" collapsed="false">
      <c r="B795" s="110"/>
      <c r="C795" s="34" t="s">
        <v>131</v>
      </c>
      <c r="D795" s="107" t="n">
        <v>953</v>
      </c>
      <c r="E795" s="35" t="s">
        <v>35</v>
      </c>
      <c r="F795" s="35" t="s">
        <v>21</v>
      </c>
      <c r="G795" s="49" t="n">
        <v>5410069110</v>
      </c>
      <c r="H795" s="75" t="n">
        <v>300</v>
      </c>
      <c r="I795" s="140" t="n">
        <f aca="false">SUM(L795:AB795)</f>
        <v>409400</v>
      </c>
      <c r="J795" s="140" t="n">
        <v>291539.05</v>
      </c>
      <c r="K795" s="140" t="n">
        <f aca="false">I795-J795</f>
        <v>117860.95</v>
      </c>
      <c r="L795" s="141" t="n">
        <v>187700</v>
      </c>
      <c r="M795" s="141" t="n">
        <v>1000</v>
      </c>
      <c r="N795" s="141"/>
      <c r="O795" s="140"/>
      <c r="P795" s="140"/>
      <c r="Q795" s="140"/>
      <c r="R795" s="140" t="n">
        <v>258000</v>
      </c>
      <c r="S795" s="140"/>
      <c r="T795" s="140"/>
      <c r="U795" s="140"/>
      <c r="V795" s="140"/>
      <c r="W795" s="140"/>
      <c r="X795" s="140"/>
      <c r="Y795" s="140" t="n">
        <v>-37300</v>
      </c>
      <c r="Z795" s="140"/>
      <c r="AA795" s="140"/>
      <c r="AB795" s="142"/>
    </row>
    <row r="796" s="48" customFormat="true" ht="64.65" hidden="false" customHeight="false" outlineLevel="0" collapsed="false">
      <c r="B796" s="110"/>
      <c r="C796" s="34" t="s">
        <v>149</v>
      </c>
      <c r="D796" s="107" t="n">
        <v>953</v>
      </c>
      <c r="E796" s="35" t="s">
        <v>35</v>
      </c>
      <c r="F796" s="35" t="s">
        <v>21</v>
      </c>
      <c r="G796" s="49" t="n">
        <v>5410069130</v>
      </c>
      <c r="H796" s="75"/>
      <c r="I796" s="140" t="n">
        <f aca="false">SUM(L796:AB796)</f>
        <v>36194800</v>
      </c>
      <c r="J796" s="140" t="n">
        <f aca="false">J797</f>
        <v>33898589.5</v>
      </c>
      <c r="K796" s="140" t="n">
        <f aca="false">I796-J796</f>
        <v>2296210.5</v>
      </c>
      <c r="L796" s="141" t="n">
        <f aca="false">L797</f>
        <v>37222900</v>
      </c>
      <c r="M796" s="141" t="n">
        <f aca="false">M797</f>
        <v>0</v>
      </c>
      <c r="N796" s="141" t="n">
        <f aca="false">N797</f>
        <v>0</v>
      </c>
      <c r="O796" s="140" t="n">
        <f aca="false">O797</f>
        <v>0</v>
      </c>
      <c r="P796" s="140" t="n">
        <f aca="false">P797</f>
        <v>0</v>
      </c>
      <c r="Q796" s="140" t="n">
        <f aca="false">Q797</f>
        <v>0</v>
      </c>
      <c r="R796" s="140" t="n">
        <f aca="false">R797</f>
        <v>-244000</v>
      </c>
      <c r="S796" s="140" t="n">
        <f aca="false">S797</f>
        <v>0</v>
      </c>
      <c r="T796" s="140" t="n">
        <f aca="false">T797</f>
        <v>0</v>
      </c>
      <c r="U796" s="140" t="n">
        <f aca="false">U797</f>
        <v>0</v>
      </c>
      <c r="V796" s="140" t="n">
        <f aca="false">V797</f>
        <v>0</v>
      </c>
      <c r="W796" s="140" t="n">
        <f aca="false">W797</f>
        <v>0</v>
      </c>
      <c r="X796" s="140" t="n">
        <f aca="false">X797</f>
        <v>0</v>
      </c>
      <c r="Y796" s="140" t="n">
        <f aca="false">Y797</f>
        <v>-784100</v>
      </c>
      <c r="Z796" s="140" t="n">
        <f aca="false">Z797</f>
        <v>0</v>
      </c>
      <c r="AA796" s="140" t="n">
        <f aca="false">AA797</f>
        <v>0</v>
      </c>
      <c r="AB796" s="142" t="n">
        <f aca="false">AB797</f>
        <v>0</v>
      </c>
    </row>
    <row r="797" s="48" customFormat="true" ht="17.6" hidden="false" customHeight="false" outlineLevel="0" collapsed="false">
      <c r="B797" s="110"/>
      <c r="C797" s="34" t="s">
        <v>131</v>
      </c>
      <c r="D797" s="107" t="n">
        <v>953</v>
      </c>
      <c r="E797" s="35" t="s">
        <v>35</v>
      </c>
      <c r="F797" s="35" t="s">
        <v>21</v>
      </c>
      <c r="G797" s="49" t="n">
        <v>5410069130</v>
      </c>
      <c r="H797" s="75" t="n">
        <v>300</v>
      </c>
      <c r="I797" s="140" t="n">
        <f aca="false">SUM(L797:AB797)</f>
        <v>36194800</v>
      </c>
      <c r="J797" s="140" t="n">
        <v>33898589.5</v>
      </c>
      <c r="K797" s="140" t="n">
        <f aca="false">I797-J797</f>
        <v>2296210.5</v>
      </c>
      <c r="L797" s="141" t="n">
        <v>37222900</v>
      </c>
      <c r="M797" s="141"/>
      <c r="N797" s="141"/>
      <c r="O797" s="140"/>
      <c r="P797" s="140"/>
      <c r="Q797" s="140"/>
      <c r="R797" s="140" t="n">
        <v>-244000</v>
      </c>
      <c r="S797" s="140"/>
      <c r="T797" s="140"/>
      <c r="U797" s="140"/>
      <c r="V797" s="140"/>
      <c r="W797" s="140"/>
      <c r="X797" s="140"/>
      <c r="Y797" s="140" t="n">
        <v>-784100</v>
      </c>
      <c r="Z797" s="140"/>
      <c r="AA797" s="140"/>
      <c r="AB797" s="142"/>
    </row>
    <row r="798" s="48" customFormat="true" ht="64.65" hidden="false" customHeight="false" outlineLevel="0" collapsed="false">
      <c r="B798" s="110"/>
      <c r="C798" s="34" t="s">
        <v>150</v>
      </c>
      <c r="D798" s="107" t="n">
        <v>953</v>
      </c>
      <c r="E798" s="35" t="s">
        <v>35</v>
      </c>
      <c r="F798" s="35" t="s">
        <v>21</v>
      </c>
      <c r="G798" s="49" t="n">
        <v>5410069140</v>
      </c>
      <c r="H798" s="75"/>
      <c r="I798" s="140" t="n">
        <f aca="false">SUM(L798:AB798)</f>
        <v>375900</v>
      </c>
      <c r="J798" s="140" t="n">
        <f aca="false">J799</f>
        <v>246755.92</v>
      </c>
      <c r="K798" s="140" t="n">
        <f aca="false">I798-J798</f>
        <v>129144.08</v>
      </c>
      <c r="L798" s="141" t="n">
        <f aca="false">L799</f>
        <v>184500</v>
      </c>
      <c r="M798" s="141" t="n">
        <f aca="false">M799</f>
        <v>0</v>
      </c>
      <c r="N798" s="141" t="n">
        <f aca="false">N799</f>
        <v>0</v>
      </c>
      <c r="O798" s="140" t="n">
        <f aca="false">O799</f>
        <v>0</v>
      </c>
      <c r="P798" s="140" t="n">
        <f aca="false">P799</f>
        <v>0</v>
      </c>
      <c r="Q798" s="140" t="n">
        <f aca="false">Q799</f>
        <v>0</v>
      </c>
      <c r="R798" s="140" t="n">
        <f aca="false">R799</f>
        <v>244000</v>
      </c>
      <c r="S798" s="140" t="n">
        <f aca="false">S799</f>
        <v>0</v>
      </c>
      <c r="T798" s="140" t="n">
        <f aca="false">T799</f>
        <v>0</v>
      </c>
      <c r="U798" s="140" t="n">
        <f aca="false">U799</f>
        <v>0</v>
      </c>
      <c r="V798" s="140" t="n">
        <f aca="false">V799</f>
        <v>0</v>
      </c>
      <c r="W798" s="140" t="n">
        <f aca="false">W799</f>
        <v>0</v>
      </c>
      <c r="X798" s="140" t="n">
        <f aca="false">X799</f>
        <v>0</v>
      </c>
      <c r="Y798" s="140" t="n">
        <f aca="false">Y799</f>
        <v>-52600</v>
      </c>
      <c r="Z798" s="140" t="n">
        <f aca="false">Z799</f>
        <v>0</v>
      </c>
      <c r="AA798" s="140" t="n">
        <f aca="false">AA799</f>
        <v>0</v>
      </c>
      <c r="AB798" s="142" t="n">
        <f aca="false">AB799</f>
        <v>0</v>
      </c>
    </row>
    <row r="799" s="48" customFormat="true" ht="17.6" hidden="false" customHeight="false" outlineLevel="0" collapsed="false">
      <c r="B799" s="110"/>
      <c r="C799" s="34" t="s">
        <v>131</v>
      </c>
      <c r="D799" s="107" t="n">
        <v>953</v>
      </c>
      <c r="E799" s="35" t="s">
        <v>35</v>
      </c>
      <c r="F799" s="35" t="s">
        <v>21</v>
      </c>
      <c r="G799" s="49" t="n">
        <v>5410069140</v>
      </c>
      <c r="H799" s="75" t="n">
        <v>300</v>
      </c>
      <c r="I799" s="140" t="n">
        <f aca="false">SUM(L799:AB799)</f>
        <v>375900</v>
      </c>
      <c r="J799" s="140" t="n">
        <v>246755.92</v>
      </c>
      <c r="K799" s="140" t="n">
        <f aca="false">I799-J799</f>
        <v>129144.08</v>
      </c>
      <c r="L799" s="141" t="n">
        <v>184500</v>
      </c>
      <c r="M799" s="141"/>
      <c r="N799" s="141"/>
      <c r="O799" s="140"/>
      <c r="P799" s="140"/>
      <c r="Q799" s="140"/>
      <c r="R799" s="140" t="n">
        <v>244000</v>
      </c>
      <c r="S799" s="140"/>
      <c r="T799" s="140"/>
      <c r="U799" s="140"/>
      <c r="V799" s="140"/>
      <c r="W799" s="140"/>
      <c r="X799" s="140"/>
      <c r="Y799" s="140" t="n">
        <v>-52600</v>
      </c>
      <c r="Z799" s="140"/>
      <c r="AA799" s="140"/>
      <c r="AB799" s="142"/>
    </row>
    <row r="800" s="48" customFormat="true" ht="135.8" hidden="true" customHeight="true" outlineLevel="0" collapsed="false">
      <c r="B800" s="110"/>
      <c r="C800" s="34" t="s">
        <v>151</v>
      </c>
      <c r="D800" s="107" t="n">
        <v>953</v>
      </c>
      <c r="E800" s="35" t="s">
        <v>35</v>
      </c>
      <c r="F800" s="35" t="s">
        <v>21</v>
      </c>
      <c r="G800" s="49" t="n">
        <v>5410069160</v>
      </c>
      <c r="H800" s="75"/>
      <c r="I800" s="140" t="n">
        <f aca="false">SUM(L800:AB800)</f>
        <v>0</v>
      </c>
      <c r="J800" s="140"/>
      <c r="K800" s="140"/>
      <c r="L800" s="141" t="n">
        <f aca="false">L801</f>
        <v>5200</v>
      </c>
      <c r="M800" s="141" t="n">
        <f aca="false">M801</f>
        <v>0</v>
      </c>
      <c r="N800" s="141" t="n">
        <f aca="false">N801</f>
        <v>0</v>
      </c>
      <c r="O800" s="140" t="n">
        <f aca="false">O801</f>
        <v>0</v>
      </c>
      <c r="P800" s="140" t="n">
        <f aca="false">P801</f>
        <v>0</v>
      </c>
      <c r="Q800" s="140" t="n">
        <f aca="false">Q801</f>
        <v>0</v>
      </c>
      <c r="R800" s="140" t="n">
        <f aca="false">R801</f>
        <v>0</v>
      </c>
      <c r="S800" s="140" t="n">
        <f aca="false">S801</f>
        <v>0</v>
      </c>
      <c r="T800" s="140" t="n">
        <f aca="false">T801</f>
        <v>0</v>
      </c>
      <c r="U800" s="140" t="n">
        <f aca="false">U801</f>
        <v>0</v>
      </c>
      <c r="V800" s="140" t="n">
        <f aca="false">V801</f>
        <v>0</v>
      </c>
      <c r="W800" s="140" t="n">
        <f aca="false">W801</f>
        <v>0</v>
      </c>
      <c r="X800" s="140" t="n">
        <f aca="false">X801</f>
        <v>0</v>
      </c>
      <c r="Y800" s="140" t="n">
        <f aca="false">Y801</f>
        <v>-5200</v>
      </c>
      <c r="Z800" s="140" t="n">
        <f aca="false">Z801</f>
        <v>0</v>
      </c>
      <c r="AA800" s="140" t="n">
        <f aca="false">AA801</f>
        <v>0</v>
      </c>
      <c r="AB800" s="142" t="n">
        <f aca="false">AB801</f>
        <v>0</v>
      </c>
    </row>
    <row r="801" s="48" customFormat="true" ht="17.6" hidden="true" customHeight="false" outlineLevel="0" collapsed="false">
      <c r="B801" s="110"/>
      <c r="C801" s="34" t="s">
        <v>131</v>
      </c>
      <c r="D801" s="107" t="n">
        <v>953</v>
      </c>
      <c r="E801" s="35" t="s">
        <v>35</v>
      </c>
      <c r="F801" s="35" t="s">
        <v>21</v>
      </c>
      <c r="G801" s="49" t="n">
        <v>5410069160</v>
      </c>
      <c r="H801" s="75" t="n">
        <v>300</v>
      </c>
      <c r="I801" s="140" t="n">
        <f aca="false">SUM(L801:AB801)</f>
        <v>0</v>
      </c>
      <c r="J801" s="140"/>
      <c r="K801" s="140"/>
      <c r="L801" s="141" t="n">
        <v>5200</v>
      </c>
      <c r="M801" s="141"/>
      <c r="N801" s="141"/>
      <c r="O801" s="140"/>
      <c r="P801" s="140"/>
      <c r="Q801" s="140"/>
      <c r="R801" s="140"/>
      <c r="S801" s="140"/>
      <c r="T801" s="140"/>
      <c r="U801" s="140"/>
      <c r="V801" s="140"/>
      <c r="W801" s="140"/>
      <c r="X801" s="140"/>
      <c r="Y801" s="140" t="n">
        <v>-5200</v>
      </c>
      <c r="Z801" s="140"/>
      <c r="AA801" s="140"/>
      <c r="AB801" s="142"/>
    </row>
    <row r="802" s="48" customFormat="true" ht="17.6" hidden="false" customHeight="false" outlineLevel="0" collapsed="false">
      <c r="B802" s="138"/>
      <c r="C802" s="34" t="s">
        <v>69</v>
      </c>
      <c r="D802" s="107" t="n">
        <v>953</v>
      </c>
      <c r="E802" s="35" t="s">
        <v>35</v>
      </c>
      <c r="F802" s="35" t="s">
        <v>25</v>
      </c>
      <c r="G802" s="49"/>
      <c r="H802" s="35"/>
      <c r="I802" s="140" t="n">
        <f aca="false">SUM(L802:AB802)</f>
        <v>12010800</v>
      </c>
      <c r="J802" s="140" t="n">
        <f aca="false">J803</f>
        <v>12010759.97</v>
      </c>
      <c r="K802" s="140" t="n">
        <f aca="false">I802-J802</f>
        <v>40.0300000011921</v>
      </c>
      <c r="L802" s="141" t="n">
        <f aca="false">L803</f>
        <v>11010800</v>
      </c>
      <c r="M802" s="141" t="n">
        <f aca="false">M803</f>
        <v>0</v>
      </c>
      <c r="N802" s="141" t="n">
        <f aca="false">N803</f>
        <v>0</v>
      </c>
      <c r="O802" s="140" t="n">
        <f aca="false">O803</f>
        <v>0</v>
      </c>
      <c r="P802" s="140" t="n">
        <f aca="false">P803</f>
        <v>0</v>
      </c>
      <c r="Q802" s="140" t="n">
        <f aca="false">Q803</f>
        <v>0</v>
      </c>
      <c r="R802" s="140" t="n">
        <f aca="false">R803</f>
        <v>0</v>
      </c>
      <c r="S802" s="140" t="n">
        <f aca="false">S803</f>
        <v>1000000</v>
      </c>
      <c r="T802" s="140" t="n">
        <f aca="false">T803</f>
        <v>0</v>
      </c>
      <c r="U802" s="140" t="n">
        <f aca="false">U803</f>
        <v>0</v>
      </c>
      <c r="V802" s="140" t="n">
        <f aca="false">V803</f>
        <v>0</v>
      </c>
      <c r="W802" s="140" t="n">
        <f aca="false">W803</f>
        <v>0</v>
      </c>
      <c r="X802" s="140" t="n">
        <f aca="false">X803</f>
        <v>0</v>
      </c>
      <c r="Y802" s="140" t="n">
        <f aca="false">Y803</f>
        <v>0</v>
      </c>
      <c r="Z802" s="140" t="n">
        <f aca="false">Z803</f>
        <v>0</v>
      </c>
      <c r="AA802" s="140" t="n">
        <f aca="false">AA803</f>
        <v>0</v>
      </c>
      <c r="AB802" s="142" t="n">
        <f aca="false">AB803</f>
        <v>0</v>
      </c>
    </row>
    <row r="803" s="48" customFormat="true" ht="33.8" hidden="false" customHeight="false" outlineLevel="0" collapsed="false">
      <c r="B803" s="110"/>
      <c r="C803" s="34" t="s">
        <v>95</v>
      </c>
      <c r="D803" s="107" t="n">
        <v>953</v>
      </c>
      <c r="E803" s="35" t="s">
        <v>35</v>
      </c>
      <c r="F803" s="35" t="s">
        <v>25</v>
      </c>
      <c r="G803" s="49" t="n">
        <v>5000000000</v>
      </c>
      <c r="H803" s="75"/>
      <c r="I803" s="140" t="n">
        <f aca="false">SUM(L803:AB803)</f>
        <v>12010800</v>
      </c>
      <c r="J803" s="140" t="n">
        <f aca="false">J804</f>
        <v>12010759.97</v>
      </c>
      <c r="K803" s="140" t="n">
        <f aca="false">I803-J803</f>
        <v>40.0300000011921</v>
      </c>
      <c r="L803" s="141" t="n">
        <f aca="false">L804</f>
        <v>11010800</v>
      </c>
      <c r="M803" s="141" t="n">
        <f aca="false">M804</f>
        <v>0</v>
      </c>
      <c r="N803" s="141" t="n">
        <f aca="false">N804</f>
        <v>0</v>
      </c>
      <c r="O803" s="140" t="n">
        <f aca="false">O804</f>
        <v>0</v>
      </c>
      <c r="P803" s="140" t="n">
        <f aca="false">P804</f>
        <v>0</v>
      </c>
      <c r="Q803" s="140" t="n">
        <f aca="false">Q804</f>
        <v>0</v>
      </c>
      <c r="R803" s="140" t="n">
        <f aca="false">R804</f>
        <v>0</v>
      </c>
      <c r="S803" s="140" t="n">
        <f aca="false">S804</f>
        <v>1000000</v>
      </c>
      <c r="T803" s="140" t="n">
        <f aca="false">T804</f>
        <v>0</v>
      </c>
      <c r="U803" s="140" t="n">
        <f aca="false">U804</f>
        <v>0</v>
      </c>
      <c r="V803" s="140" t="n">
        <f aca="false">V804</f>
        <v>0</v>
      </c>
      <c r="W803" s="140" t="n">
        <f aca="false">W804</f>
        <v>0</v>
      </c>
      <c r="X803" s="140" t="n">
        <f aca="false">X804</f>
        <v>0</v>
      </c>
      <c r="Y803" s="140" t="n">
        <f aca="false">Y804</f>
        <v>0</v>
      </c>
      <c r="Z803" s="140" t="n">
        <f aca="false">Z804</f>
        <v>0</v>
      </c>
      <c r="AA803" s="140" t="n">
        <f aca="false">AA804</f>
        <v>0</v>
      </c>
      <c r="AB803" s="142" t="n">
        <f aca="false">AB804</f>
        <v>0</v>
      </c>
    </row>
    <row r="804" s="48" customFormat="true" ht="33.8" hidden="false" customHeight="false" outlineLevel="0" collapsed="false">
      <c r="B804" s="110"/>
      <c r="C804" s="34" t="s">
        <v>103</v>
      </c>
      <c r="D804" s="107" t="n">
        <v>953</v>
      </c>
      <c r="E804" s="35" t="s">
        <v>35</v>
      </c>
      <c r="F804" s="35" t="s">
        <v>25</v>
      </c>
      <c r="G804" s="49" t="n">
        <v>5020000000</v>
      </c>
      <c r="H804" s="75"/>
      <c r="I804" s="140" t="n">
        <f aca="false">SUM(L804:AB804)</f>
        <v>12010800</v>
      </c>
      <c r="J804" s="140" t="n">
        <f aca="false">J807+J815+J811+J805</f>
        <v>12010759.97</v>
      </c>
      <c r="K804" s="140" t="n">
        <f aca="false">I804-J804</f>
        <v>40.0300000011921</v>
      </c>
      <c r="L804" s="141" t="n">
        <f aca="false">L807+L815+L811</f>
        <v>11010800</v>
      </c>
      <c r="M804" s="141" t="n">
        <f aca="false">M807+M815+M811</f>
        <v>0</v>
      </c>
      <c r="N804" s="141" t="n">
        <f aca="false">N807+N815+N811</f>
        <v>0</v>
      </c>
      <c r="O804" s="140" t="n">
        <f aca="false">O807+O815+O811</f>
        <v>0</v>
      </c>
      <c r="P804" s="140" t="n">
        <f aca="false">P807+P815+P811</f>
        <v>0</v>
      </c>
      <c r="Q804" s="140" t="n">
        <f aca="false">Q807+Q815+Q811</f>
        <v>0</v>
      </c>
      <c r="R804" s="140" t="n">
        <f aca="false">R807+R815+R811</f>
        <v>0</v>
      </c>
      <c r="S804" s="140" t="n">
        <f aca="false">S807+S815+S811+S805</f>
        <v>1000000</v>
      </c>
      <c r="T804" s="140" t="n">
        <f aca="false">T807+T815+T811+T805</f>
        <v>0</v>
      </c>
      <c r="U804" s="140" t="n">
        <f aca="false">U807+U815+U811</f>
        <v>0</v>
      </c>
      <c r="V804" s="140" t="n">
        <f aca="false">V807+V815+V811</f>
        <v>0</v>
      </c>
      <c r="W804" s="140" t="n">
        <f aca="false">W807+W815+W811</f>
        <v>0</v>
      </c>
      <c r="X804" s="140" t="n">
        <f aca="false">X807+X815+X811</f>
        <v>0</v>
      </c>
      <c r="Y804" s="140" t="n">
        <f aca="false">Y807+Y815+Y811</f>
        <v>0</v>
      </c>
      <c r="Z804" s="140" t="n">
        <f aca="false">Z807+Z815+Z811</f>
        <v>0</v>
      </c>
      <c r="AA804" s="140" t="n">
        <f aca="false">AA807+AA815+AA811</f>
        <v>0</v>
      </c>
      <c r="AB804" s="142" t="n">
        <f aca="false">AB807+AB815+AB811</f>
        <v>0</v>
      </c>
    </row>
    <row r="805" s="48" customFormat="true" ht="33.8" hidden="false" customHeight="false" outlineLevel="0" collapsed="false">
      <c r="B805" s="110"/>
      <c r="C805" s="34" t="s">
        <v>128</v>
      </c>
      <c r="D805" s="107" t="n">
        <v>953</v>
      </c>
      <c r="E805" s="35" t="s">
        <v>35</v>
      </c>
      <c r="F805" s="35" t="s">
        <v>25</v>
      </c>
      <c r="G805" s="49" t="n">
        <v>5020000190</v>
      </c>
      <c r="H805" s="75"/>
      <c r="I805" s="140" t="n">
        <f aca="false">SUM(L805:AB805)</f>
        <v>1000000</v>
      </c>
      <c r="J805" s="140" t="n">
        <f aca="false">J806</f>
        <v>999999.95</v>
      </c>
      <c r="K805" s="140" t="n">
        <f aca="false">I805-J805</f>
        <v>0.0500000000465661</v>
      </c>
      <c r="L805" s="141"/>
      <c r="M805" s="141"/>
      <c r="N805" s="141"/>
      <c r="O805" s="140"/>
      <c r="P805" s="140"/>
      <c r="Q805" s="140"/>
      <c r="R805" s="140"/>
      <c r="S805" s="140" t="n">
        <f aca="false">S806</f>
        <v>1000000</v>
      </c>
      <c r="T805" s="140" t="n">
        <f aca="false">T806</f>
        <v>0</v>
      </c>
      <c r="U805" s="140"/>
      <c r="V805" s="140"/>
      <c r="W805" s="140"/>
      <c r="X805" s="140"/>
      <c r="Y805" s="140"/>
      <c r="Z805" s="140"/>
      <c r="AA805" s="140"/>
      <c r="AB805" s="142"/>
    </row>
    <row r="806" s="48" customFormat="true" ht="64.65" hidden="false" customHeight="false" outlineLevel="0" collapsed="false">
      <c r="B806" s="110"/>
      <c r="C806" s="34" t="s">
        <v>109</v>
      </c>
      <c r="D806" s="107" t="n">
        <v>953</v>
      </c>
      <c r="E806" s="35" t="s">
        <v>35</v>
      </c>
      <c r="F806" s="35" t="s">
        <v>25</v>
      </c>
      <c r="G806" s="49" t="n">
        <v>5020000190</v>
      </c>
      <c r="H806" s="75" t="n">
        <v>100</v>
      </c>
      <c r="I806" s="140" t="n">
        <f aca="false">SUM(L806:AB806)</f>
        <v>1000000</v>
      </c>
      <c r="J806" s="140" t="n">
        <v>999999.95</v>
      </c>
      <c r="K806" s="140" t="n">
        <f aca="false">I806-J806</f>
        <v>0.0500000000465661</v>
      </c>
      <c r="L806" s="141"/>
      <c r="M806" s="141"/>
      <c r="N806" s="141"/>
      <c r="O806" s="140"/>
      <c r="P806" s="140"/>
      <c r="Q806" s="140"/>
      <c r="R806" s="140"/>
      <c r="S806" s="140" t="n">
        <v>1000000</v>
      </c>
      <c r="T806" s="140"/>
      <c r="U806" s="140"/>
      <c r="V806" s="140"/>
      <c r="W806" s="140"/>
      <c r="X806" s="140"/>
      <c r="Y806" s="140"/>
      <c r="Z806" s="140"/>
      <c r="AA806" s="140"/>
      <c r="AB806" s="142"/>
    </row>
    <row r="807" s="48" customFormat="true" ht="159.2" hidden="false" customHeight="false" outlineLevel="0" collapsed="false">
      <c r="B807" s="76"/>
      <c r="C807" s="34" t="s">
        <v>108</v>
      </c>
      <c r="D807" s="107" t="n">
        <v>953</v>
      </c>
      <c r="E807" s="35" t="s">
        <v>35</v>
      </c>
      <c r="F807" s="35" t="s">
        <v>25</v>
      </c>
      <c r="G807" s="49" t="n">
        <v>5020069170</v>
      </c>
      <c r="H807" s="76"/>
      <c r="I807" s="140" t="n">
        <f aca="false">SUM(L807:AB807)</f>
        <v>1025800</v>
      </c>
      <c r="J807" s="140" t="n">
        <f aca="false">J808+J809+J810</f>
        <v>1025800</v>
      </c>
      <c r="K807" s="140" t="n">
        <f aca="false">I807-J807</f>
        <v>0</v>
      </c>
      <c r="L807" s="141" t="n">
        <f aca="false">L808+L809+L810</f>
        <v>1025800</v>
      </c>
      <c r="M807" s="141" t="n">
        <f aca="false">M808+M809+M810</f>
        <v>0</v>
      </c>
      <c r="N807" s="141" t="n">
        <f aca="false">N808+N809+N810</f>
        <v>0</v>
      </c>
      <c r="O807" s="140" t="n">
        <f aca="false">O808+O809+O810</f>
        <v>0</v>
      </c>
      <c r="P807" s="140" t="n">
        <f aca="false">P808+P809+P810</f>
        <v>0</v>
      </c>
      <c r="Q807" s="140" t="n">
        <f aca="false">Q808+Q809+Q810</f>
        <v>0</v>
      </c>
      <c r="R807" s="140" t="n">
        <f aca="false">R808+R809+R810</f>
        <v>0</v>
      </c>
      <c r="S807" s="140" t="n">
        <f aca="false">S808+S809+S810</f>
        <v>0</v>
      </c>
      <c r="T807" s="140" t="n">
        <f aca="false">T808+T809+T810</f>
        <v>0</v>
      </c>
      <c r="U807" s="140" t="n">
        <f aca="false">U808+U809+U810</f>
        <v>0</v>
      </c>
      <c r="V807" s="140" t="n">
        <f aca="false">V808+V809+V810</f>
        <v>0</v>
      </c>
      <c r="W807" s="140" t="n">
        <f aca="false">W808+W809+W810</f>
        <v>0</v>
      </c>
      <c r="X807" s="140" t="n">
        <f aca="false">X808+X809+X810</f>
        <v>0</v>
      </c>
      <c r="Y807" s="140" t="n">
        <f aca="false">Y808+Y809+Y810</f>
        <v>0</v>
      </c>
      <c r="Z807" s="140" t="n">
        <f aca="false">Z808+Z809+Z810</f>
        <v>0</v>
      </c>
      <c r="AA807" s="140" t="n">
        <f aca="false">AA808+AA809+AA810</f>
        <v>0</v>
      </c>
      <c r="AB807" s="142" t="n">
        <f aca="false">AB808+AB809+AB810</f>
        <v>0</v>
      </c>
    </row>
    <row r="808" s="48" customFormat="true" ht="64.65" hidden="false" customHeight="false" outlineLevel="0" collapsed="false">
      <c r="B808" s="76"/>
      <c r="C808" s="34" t="s">
        <v>109</v>
      </c>
      <c r="D808" s="107" t="n">
        <v>953</v>
      </c>
      <c r="E808" s="35" t="s">
        <v>35</v>
      </c>
      <c r="F808" s="35" t="s">
        <v>25</v>
      </c>
      <c r="G808" s="49" t="n">
        <v>5020069170</v>
      </c>
      <c r="H808" s="76" t="n">
        <v>100</v>
      </c>
      <c r="I808" s="140" t="n">
        <f aca="false">SUM(L808:AB808)</f>
        <v>1025800</v>
      </c>
      <c r="J808" s="140" t="n">
        <v>1025800</v>
      </c>
      <c r="K808" s="140" t="n">
        <f aca="false">I808-J808</f>
        <v>0</v>
      </c>
      <c r="L808" s="141" t="n">
        <v>863800</v>
      </c>
      <c r="M808" s="141"/>
      <c r="N808" s="141"/>
      <c r="O808" s="140" t="n">
        <v>161900</v>
      </c>
      <c r="P808" s="140"/>
      <c r="Q808" s="140"/>
      <c r="R808" s="140"/>
      <c r="S808" s="140"/>
      <c r="T808" s="140"/>
      <c r="U808" s="140"/>
      <c r="V808" s="140"/>
      <c r="W808" s="140"/>
      <c r="X808" s="140"/>
      <c r="Y808" s="140" t="n">
        <v>100</v>
      </c>
      <c r="Z808" s="140"/>
      <c r="AA808" s="140"/>
      <c r="AB808" s="142"/>
    </row>
    <row r="809" s="48" customFormat="true" ht="33.6" hidden="true" customHeight="false" outlineLevel="0" collapsed="false">
      <c r="B809" s="76"/>
      <c r="C809" s="34" t="s">
        <v>101</v>
      </c>
      <c r="D809" s="107" t="n">
        <v>953</v>
      </c>
      <c r="E809" s="35" t="s">
        <v>35</v>
      </c>
      <c r="F809" s="35" t="s">
        <v>25</v>
      </c>
      <c r="G809" s="49" t="n">
        <v>5020069170</v>
      </c>
      <c r="H809" s="76" t="n">
        <v>200</v>
      </c>
      <c r="I809" s="140" t="n">
        <f aca="false">SUM(L809:AB809)</f>
        <v>0</v>
      </c>
      <c r="J809" s="140"/>
      <c r="K809" s="140" t="n">
        <f aca="false">I809-J809</f>
        <v>0</v>
      </c>
      <c r="L809" s="141" t="n">
        <v>161900</v>
      </c>
      <c r="M809" s="141"/>
      <c r="N809" s="141"/>
      <c r="O809" s="140" t="n">
        <v>-161900</v>
      </c>
      <c r="P809" s="140"/>
      <c r="Q809" s="140"/>
      <c r="R809" s="140"/>
      <c r="S809" s="140"/>
      <c r="T809" s="140"/>
      <c r="U809" s="140"/>
      <c r="V809" s="140"/>
      <c r="W809" s="140"/>
      <c r="X809" s="140"/>
      <c r="Y809" s="140"/>
      <c r="Z809" s="140"/>
      <c r="AA809" s="140"/>
      <c r="AB809" s="142"/>
    </row>
    <row r="810" s="48" customFormat="true" ht="17.6" hidden="true" customHeight="false" outlineLevel="0" collapsed="false">
      <c r="B810" s="76"/>
      <c r="C810" s="34" t="s">
        <v>104</v>
      </c>
      <c r="D810" s="107" t="n">
        <v>953</v>
      </c>
      <c r="E810" s="35" t="s">
        <v>35</v>
      </c>
      <c r="F810" s="35" t="s">
        <v>25</v>
      </c>
      <c r="G810" s="49" t="n">
        <v>5020069170</v>
      </c>
      <c r="H810" s="75" t="n">
        <v>800</v>
      </c>
      <c r="I810" s="140" t="n">
        <f aca="false">SUM(L810:AB810)</f>
        <v>0</v>
      </c>
      <c r="J810" s="140"/>
      <c r="K810" s="140" t="n">
        <f aca="false">I810-J810</f>
        <v>0</v>
      </c>
      <c r="L810" s="141" t="n">
        <v>100</v>
      </c>
      <c r="M810" s="141"/>
      <c r="N810" s="141"/>
      <c r="O810" s="140"/>
      <c r="P810" s="140"/>
      <c r="Q810" s="140"/>
      <c r="R810" s="140"/>
      <c r="S810" s="140"/>
      <c r="T810" s="140"/>
      <c r="U810" s="140"/>
      <c r="V810" s="140"/>
      <c r="W810" s="140"/>
      <c r="X810" s="140"/>
      <c r="Y810" s="140" t="n">
        <v>-100</v>
      </c>
      <c r="Z810" s="140"/>
      <c r="AA810" s="140"/>
      <c r="AB810" s="142"/>
    </row>
    <row r="811" s="48" customFormat="true" ht="64.15" hidden="false" customHeight="false" outlineLevel="0" collapsed="false">
      <c r="B811" s="76"/>
      <c r="C811" s="34" t="s">
        <v>110</v>
      </c>
      <c r="D811" s="107" t="n">
        <v>953</v>
      </c>
      <c r="E811" s="35" t="s">
        <v>35</v>
      </c>
      <c r="F811" s="35" t="s">
        <v>25</v>
      </c>
      <c r="G811" s="49" t="n">
        <v>5020069180</v>
      </c>
      <c r="H811" s="75"/>
      <c r="I811" s="140" t="n">
        <f aca="false">SUM(L811:AB811)</f>
        <v>756000</v>
      </c>
      <c r="J811" s="140" t="n">
        <f aca="false">J812+J813+J814</f>
        <v>756000</v>
      </c>
      <c r="K811" s="140" t="n">
        <f aca="false">I811-J811</f>
        <v>0</v>
      </c>
      <c r="L811" s="141" t="n">
        <f aca="false">L812+L813+L814</f>
        <v>756000</v>
      </c>
      <c r="M811" s="141" t="n">
        <f aca="false">M812+M813+M814</f>
        <v>0</v>
      </c>
      <c r="N811" s="141" t="n">
        <f aca="false">N812+N813+N814</f>
        <v>0</v>
      </c>
      <c r="O811" s="140" t="n">
        <f aca="false">O812+O813+O814</f>
        <v>0</v>
      </c>
      <c r="P811" s="140" t="n">
        <f aca="false">P812+P813+P814</f>
        <v>0</v>
      </c>
      <c r="Q811" s="140" t="n">
        <f aca="false">Q812+Q813+Q814</f>
        <v>0</v>
      </c>
      <c r="R811" s="140" t="n">
        <f aca="false">R812+R813+R814</f>
        <v>0</v>
      </c>
      <c r="S811" s="140" t="n">
        <f aca="false">S812+S813+S814</f>
        <v>0</v>
      </c>
      <c r="T811" s="140" t="n">
        <f aca="false">T812+T813+T814</f>
        <v>0</v>
      </c>
      <c r="U811" s="140" t="n">
        <f aca="false">U812+U813+U814</f>
        <v>0</v>
      </c>
      <c r="V811" s="140" t="n">
        <f aca="false">V812+V813+V814</f>
        <v>0</v>
      </c>
      <c r="W811" s="140" t="n">
        <f aca="false">W812+W813+W814</f>
        <v>0</v>
      </c>
      <c r="X811" s="140" t="n">
        <f aca="false">X812+X813+X814</f>
        <v>0</v>
      </c>
      <c r="Y811" s="140" t="n">
        <f aca="false">Y812+Y813+Y814</f>
        <v>0</v>
      </c>
      <c r="Z811" s="140" t="n">
        <f aca="false">Z812+Z813+Z814</f>
        <v>0</v>
      </c>
      <c r="AA811" s="140" t="n">
        <f aca="false">AA812+AA813+AA814</f>
        <v>0</v>
      </c>
      <c r="AB811" s="142" t="n">
        <f aca="false">AB812+AB813+AB814</f>
        <v>0</v>
      </c>
    </row>
    <row r="812" s="48" customFormat="true" ht="64.15" hidden="false" customHeight="false" outlineLevel="0" collapsed="false">
      <c r="B812" s="76"/>
      <c r="C812" s="34" t="s">
        <v>109</v>
      </c>
      <c r="D812" s="107" t="n">
        <v>953</v>
      </c>
      <c r="E812" s="35" t="s">
        <v>35</v>
      </c>
      <c r="F812" s="35" t="s">
        <v>25</v>
      </c>
      <c r="G812" s="49" t="n">
        <v>5020069180</v>
      </c>
      <c r="H812" s="75" t="n">
        <v>100</v>
      </c>
      <c r="I812" s="140" t="n">
        <f aca="false">SUM(L812:AB812)</f>
        <v>756000</v>
      </c>
      <c r="J812" s="140" t="n">
        <v>756000</v>
      </c>
      <c r="K812" s="140" t="n">
        <f aca="false">I812-J812</f>
        <v>0</v>
      </c>
      <c r="L812" s="141" t="n">
        <v>675000</v>
      </c>
      <c r="M812" s="141"/>
      <c r="N812" s="141"/>
      <c r="O812" s="140" t="n">
        <v>80900</v>
      </c>
      <c r="P812" s="140"/>
      <c r="Q812" s="140"/>
      <c r="R812" s="140"/>
      <c r="S812" s="140"/>
      <c r="T812" s="140"/>
      <c r="U812" s="140"/>
      <c r="V812" s="140"/>
      <c r="W812" s="140"/>
      <c r="X812" s="140"/>
      <c r="Y812" s="140" t="n">
        <v>100</v>
      </c>
      <c r="Z812" s="140"/>
      <c r="AA812" s="140"/>
      <c r="AB812" s="142"/>
    </row>
    <row r="813" s="48" customFormat="true" ht="33.6" hidden="true" customHeight="false" outlineLevel="0" collapsed="false">
      <c r="B813" s="76"/>
      <c r="C813" s="34" t="s">
        <v>101</v>
      </c>
      <c r="D813" s="107" t="n">
        <v>953</v>
      </c>
      <c r="E813" s="35" t="s">
        <v>35</v>
      </c>
      <c r="F813" s="35" t="s">
        <v>25</v>
      </c>
      <c r="G813" s="49" t="n">
        <v>5020069180</v>
      </c>
      <c r="H813" s="75" t="n">
        <v>200</v>
      </c>
      <c r="I813" s="140" t="n">
        <f aca="false">SUM(L813:AB813)</f>
        <v>0</v>
      </c>
      <c r="J813" s="140"/>
      <c r="K813" s="140"/>
      <c r="L813" s="141" t="n">
        <v>80900</v>
      </c>
      <c r="M813" s="141"/>
      <c r="N813" s="141"/>
      <c r="O813" s="140" t="n">
        <v>-80900</v>
      </c>
      <c r="P813" s="140"/>
      <c r="Q813" s="140"/>
      <c r="R813" s="140"/>
      <c r="S813" s="140"/>
      <c r="T813" s="140"/>
      <c r="U813" s="140"/>
      <c r="V813" s="140"/>
      <c r="W813" s="140"/>
      <c r="X813" s="140"/>
      <c r="Y813" s="140"/>
      <c r="Z813" s="140"/>
      <c r="AA813" s="140"/>
      <c r="AB813" s="142"/>
    </row>
    <row r="814" s="48" customFormat="true" ht="17.6" hidden="true" customHeight="false" outlineLevel="0" collapsed="false">
      <c r="B814" s="76"/>
      <c r="C814" s="34" t="s">
        <v>104</v>
      </c>
      <c r="D814" s="107" t="n">
        <v>953</v>
      </c>
      <c r="E814" s="35" t="s">
        <v>35</v>
      </c>
      <c r="F814" s="35" t="s">
        <v>25</v>
      </c>
      <c r="G814" s="49" t="n">
        <v>5020069180</v>
      </c>
      <c r="H814" s="75" t="n">
        <v>800</v>
      </c>
      <c r="I814" s="140" t="n">
        <f aca="false">SUM(L814:AB814)</f>
        <v>0</v>
      </c>
      <c r="J814" s="140"/>
      <c r="K814" s="140"/>
      <c r="L814" s="141" t="n">
        <v>100</v>
      </c>
      <c r="M814" s="141"/>
      <c r="N814" s="141"/>
      <c r="O814" s="140"/>
      <c r="P814" s="140"/>
      <c r="Q814" s="140"/>
      <c r="R814" s="140"/>
      <c r="S814" s="140"/>
      <c r="T814" s="140"/>
      <c r="U814" s="140"/>
      <c r="V814" s="140"/>
      <c r="W814" s="140"/>
      <c r="X814" s="140"/>
      <c r="Y814" s="140" t="n">
        <v>-100</v>
      </c>
      <c r="Z814" s="140"/>
      <c r="AA814" s="140"/>
      <c r="AB814" s="142"/>
    </row>
    <row r="815" s="48" customFormat="true" ht="48.75" hidden="false" customHeight="false" outlineLevel="0" collapsed="false">
      <c r="B815" s="76"/>
      <c r="C815" s="34" t="s">
        <v>111</v>
      </c>
      <c r="D815" s="107" t="n">
        <v>953</v>
      </c>
      <c r="E815" s="35" t="s">
        <v>35</v>
      </c>
      <c r="F815" s="35" t="s">
        <v>25</v>
      </c>
      <c r="G815" s="49" t="n">
        <v>5020069190</v>
      </c>
      <c r="H815" s="75"/>
      <c r="I815" s="140" t="n">
        <f aca="false">SUM(L815:AB815)</f>
        <v>9229000</v>
      </c>
      <c r="J815" s="140" t="n">
        <f aca="false">J816+J817+J818</f>
        <v>9228960.02</v>
      </c>
      <c r="K815" s="140" t="n">
        <f aca="false">I815-J815</f>
        <v>39.980000000447</v>
      </c>
      <c r="L815" s="141" t="n">
        <f aca="false">L816+L817+L818</f>
        <v>9229000</v>
      </c>
      <c r="M815" s="141" t="n">
        <f aca="false">M816+M817+M818</f>
        <v>0</v>
      </c>
      <c r="N815" s="141" t="n">
        <f aca="false">N816+N817+N818</f>
        <v>0</v>
      </c>
      <c r="O815" s="140" t="n">
        <f aca="false">O816+O817+O818</f>
        <v>0</v>
      </c>
      <c r="P815" s="140" t="n">
        <f aca="false">P816+P817+P818</f>
        <v>0</v>
      </c>
      <c r="Q815" s="140" t="n">
        <f aca="false">Q816+Q817+Q818</f>
        <v>0</v>
      </c>
      <c r="R815" s="140" t="n">
        <f aca="false">R816+R817+R818</f>
        <v>0</v>
      </c>
      <c r="S815" s="140" t="n">
        <f aca="false">S816+S817+S818</f>
        <v>0</v>
      </c>
      <c r="T815" s="140" t="n">
        <f aca="false">T816+T817+T818</f>
        <v>0</v>
      </c>
      <c r="U815" s="140" t="n">
        <f aca="false">U816+U817+U818</f>
        <v>0</v>
      </c>
      <c r="V815" s="140" t="n">
        <f aca="false">V816+V817+V818</f>
        <v>0</v>
      </c>
      <c r="W815" s="140" t="n">
        <f aca="false">W816+W817+W818</f>
        <v>0</v>
      </c>
      <c r="X815" s="140" t="n">
        <f aca="false">X816+X817+X818</f>
        <v>0</v>
      </c>
      <c r="Y815" s="140" t="n">
        <f aca="false">Y816+Y817+Y818</f>
        <v>0</v>
      </c>
      <c r="Z815" s="140" t="n">
        <f aca="false">Z816+Z817+Z818</f>
        <v>0</v>
      </c>
      <c r="AA815" s="140" t="n">
        <f aca="false">AA816+AA817+AA818</f>
        <v>0</v>
      </c>
      <c r="AB815" s="142" t="n">
        <f aca="false">AB816+AB817+AB818</f>
        <v>0</v>
      </c>
    </row>
    <row r="816" s="48" customFormat="true" ht="64.65" hidden="false" customHeight="false" outlineLevel="0" collapsed="false">
      <c r="B816" s="76"/>
      <c r="C816" s="34" t="s">
        <v>109</v>
      </c>
      <c r="D816" s="107" t="n">
        <v>953</v>
      </c>
      <c r="E816" s="35" t="s">
        <v>35</v>
      </c>
      <c r="F816" s="35" t="s">
        <v>25</v>
      </c>
      <c r="G816" s="49" t="n">
        <v>5020069190</v>
      </c>
      <c r="H816" s="75" t="n">
        <v>100</v>
      </c>
      <c r="I816" s="140" t="n">
        <f aca="false">SUM(L816:AB816)</f>
        <v>8828100</v>
      </c>
      <c r="J816" s="140" t="n">
        <v>8828072.54</v>
      </c>
      <c r="K816" s="140" t="n">
        <f aca="false">I816-J816</f>
        <v>27.4600000008941</v>
      </c>
      <c r="L816" s="141" t="n">
        <v>8338000</v>
      </c>
      <c r="M816" s="141"/>
      <c r="N816" s="141"/>
      <c r="O816" s="140" t="n">
        <v>490000</v>
      </c>
      <c r="P816" s="140"/>
      <c r="Q816" s="140"/>
      <c r="R816" s="140"/>
      <c r="S816" s="140"/>
      <c r="T816" s="140"/>
      <c r="U816" s="140"/>
      <c r="V816" s="140"/>
      <c r="W816" s="140"/>
      <c r="X816" s="140"/>
      <c r="Y816" s="140" t="n">
        <v>100</v>
      </c>
      <c r="Z816" s="140"/>
      <c r="AA816" s="140"/>
      <c r="AB816" s="142"/>
    </row>
    <row r="817" s="48" customFormat="true" ht="33.6" hidden="false" customHeight="false" outlineLevel="0" collapsed="false">
      <c r="B817" s="76"/>
      <c r="C817" s="34" t="s">
        <v>101</v>
      </c>
      <c r="D817" s="107" t="n">
        <v>953</v>
      </c>
      <c r="E817" s="35" t="s">
        <v>35</v>
      </c>
      <c r="F817" s="35" t="s">
        <v>25</v>
      </c>
      <c r="G817" s="49" t="n">
        <v>5020069190</v>
      </c>
      <c r="H817" s="75" t="n">
        <v>200</v>
      </c>
      <c r="I817" s="140" t="n">
        <f aca="false">SUM(L817:AB817)</f>
        <v>400400</v>
      </c>
      <c r="J817" s="140" t="n">
        <v>400400</v>
      </c>
      <c r="K817" s="140" t="n">
        <f aca="false">I817-J817</f>
        <v>0</v>
      </c>
      <c r="L817" s="141" t="n">
        <v>890400</v>
      </c>
      <c r="M817" s="141"/>
      <c r="N817" s="141"/>
      <c r="O817" s="140" t="n">
        <v>-490000</v>
      </c>
      <c r="P817" s="140"/>
      <c r="Q817" s="140"/>
      <c r="R817" s="140"/>
      <c r="S817" s="140"/>
      <c r="T817" s="140"/>
      <c r="U817" s="140"/>
      <c r="V817" s="140"/>
      <c r="W817" s="140"/>
      <c r="X817" s="140"/>
      <c r="Y817" s="140"/>
      <c r="Z817" s="140"/>
      <c r="AA817" s="140"/>
      <c r="AB817" s="142"/>
    </row>
    <row r="818" s="48" customFormat="true" ht="17.6" hidden="false" customHeight="false" outlineLevel="0" collapsed="false">
      <c r="B818" s="76"/>
      <c r="C818" s="34" t="s">
        <v>104</v>
      </c>
      <c r="D818" s="107" t="n">
        <v>953</v>
      </c>
      <c r="E818" s="35" t="s">
        <v>35</v>
      </c>
      <c r="F818" s="35" t="s">
        <v>25</v>
      </c>
      <c r="G818" s="49" t="n">
        <v>5020069190</v>
      </c>
      <c r="H818" s="75" t="n">
        <v>800</v>
      </c>
      <c r="I818" s="140" t="n">
        <f aca="false">SUM(L818:AB818)</f>
        <v>500</v>
      </c>
      <c r="J818" s="140" t="n">
        <v>487.48</v>
      </c>
      <c r="K818" s="140" t="n">
        <f aca="false">I818-J818</f>
        <v>12.52</v>
      </c>
      <c r="L818" s="141" t="n">
        <v>600</v>
      </c>
      <c r="M818" s="141"/>
      <c r="N818" s="141"/>
      <c r="O818" s="140"/>
      <c r="P818" s="140"/>
      <c r="Q818" s="140"/>
      <c r="R818" s="140"/>
      <c r="S818" s="140"/>
      <c r="T818" s="140"/>
      <c r="U818" s="140"/>
      <c r="V818" s="140"/>
      <c r="W818" s="140"/>
      <c r="X818" s="140"/>
      <c r="Y818" s="140" t="n">
        <v>-100</v>
      </c>
      <c r="Z818" s="140"/>
      <c r="AA818" s="140"/>
      <c r="AB818" s="142"/>
    </row>
    <row r="819" s="48" customFormat="true" ht="17.35" hidden="false" customHeight="false" outlineLevel="0" collapsed="false">
      <c r="B819" s="76"/>
      <c r="C819" s="34"/>
      <c r="D819" s="112"/>
      <c r="E819" s="113"/>
      <c r="F819" s="113"/>
      <c r="G819" s="114"/>
      <c r="H819" s="143"/>
      <c r="I819" s="141"/>
      <c r="J819" s="141"/>
      <c r="K819" s="140"/>
      <c r="L819" s="141"/>
      <c r="M819" s="141"/>
      <c r="N819" s="141"/>
      <c r="O819" s="140"/>
      <c r="P819" s="140"/>
      <c r="Q819" s="140"/>
      <c r="R819" s="140"/>
      <c r="S819" s="140"/>
      <c r="T819" s="140"/>
      <c r="U819" s="140"/>
      <c r="V819" s="140"/>
      <c r="W819" s="140"/>
      <c r="X819" s="140"/>
      <c r="Y819" s="140"/>
      <c r="Z819" s="140"/>
      <c r="AA819" s="140"/>
      <c r="AB819" s="142"/>
    </row>
    <row r="820" s="48" customFormat="true" ht="17.35" hidden="false" customHeight="false" outlineLevel="0" collapsed="false">
      <c r="B820" s="76"/>
      <c r="C820" s="34"/>
      <c r="D820" s="112"/>
      <c r="E820" s="113"/>
      <c r="F820" s="113"/>
      <c r="G820" s="114"/>
      <c r="H820" s="143"/>
      <c r="I820" s="141"/>
      <c r="J820" s="141"/>
      <c r="K820" s="140"/>
      <c r="L820" s="141"/>
      <c r="M820" s="141"/>
      <c r="N820" s="141"/>
      <c r="O820" s="140"/>
      <c r="P820" s="140"/>
      <c r="Q820" s="140"/>
      <c r="R820" s="140"/>
      <c r="S820" s="140"/>
      <c r="T820" s="140"/>
      <c r="U820" s="140"/>
      <c r="V820" s="140"/>
      <c r="W820" s="140"/>
      <c r="X820" s="140"/>
      <c r="Y820" s="140"/>
      <c r="Z820" s="140"/>
      <c r="AA820" s="140"/>
      <c r="AB820" s="142"/>
    </row>
    <row r="821" s="48" customFormat="true" ht="17.35" hidden="false" customHeight="false" outlineLevel="0" collapsed="false">
      <c r="A821" s="76"/>
      <c r="B821" s="76"/>
      <c r="C821" s="144" t="s">
        <v>84</v>
      </c>
      <c r="D821" s="26"/>
      <c r="E821" s="1"/>
      <c r="F821" s="1"/>
      <c r="G821" s="114"/>
      <c r="K821" s="145"/>
      <c r="L821" s="141"/>
      <c r="O821" s="145"/>
      <c r="P821" s="145"/>
      <c r="Q821" s="145"/>
      <c r="R821" s="145"/>
      <c r="S821" s="145"/>
      <c r="T821" s="145"/>
      <c r="U821" s="145"/>
      <c r="V821" s="145"/>
      <c r="W821" s="145"/>
      <c r="X821" s="145"/>
      <c r="Y821" s="145"/>
      <c r="Z821" s="145"/>
      <c r="AA821" s="145"/>
      <c r="AB821" s="146"/>
    </row>
    <row r="822" s="48" customFormat="true" ht="17.6" hidden="false" customHeight="true" outlineLevel="0" collapsed="false">
      <c r="A822" s="76"/>
      <c r="B822" s="76"/>
      <c r="C822" s="147" t="s">
        <v>85</v>
      </c>
      <c r="D822" s="147"/>
      <c r="E822" s="1"/>
      <c r="F822" s="1"/>
      <c r="G822" s="114"/>
      <c r="K822" s="145"/>
      <c r="O822" s="145"/>
      <c r="P822" s="145"/>
      <c r="Q822" s="145"/>
      <c r="R822" s="145"/>
      <c r="S822" s="145"/>
      <c r="T822" s="145"/>
      <c r="U822" s="145"/>
      <c r="V822" s="145"/>
      <c r="W822" s="145"/>
      <c r="X822" s="145"/>
      <c r="Y822" s="145"/>
      <c r="Z822" s="145"/>
      <c r="AA822" s="145"/>
      <c r="AB822" s="146"/>
    </row>
    <row r="823" s="48" customFormat="true" ht="17.35" hidden="false" customHeight="true" outlineLevel="0" collapsed="false">
      <c r="A823" s="76"/>
      <c r="B823" s="76"/>
      <c r="C823" s="147" t="s">
        <v>86</v>
      </c>
      <c r="D823" s="147"/>
      <c r="E823" s="148"/>
      <c r="F823" s="148"/>
      <c r="G823" s="148"/>
      <c r="J823" s="149" t="s">
        <v>87</v>
      </c>
      <c r="K823" s="145"/>
      <c r="L823" s="141"/>
      <c r="O823" s="145"/>
      <c r="P823" s="145"/>
      <c r="Q823" s="145"/>
      <c r="R823" s="145"/>
      <c r="S823" s="145"/>
      <c r="T823" s="145"/>
      <c r="U823" s="145"/>
      <c r="V823" s="145"/>
      <c r="W823" s="145"/>
      <c r="X823" s="145"/>
      <c r="Y823" s="145"/>
      <c r="Z823" s="145"/>
      <c r="AA823" s="145"/>
      <c r="AB823" s="146"/>
    </row>
  </sheetData>
  <autoFilter ref="G:G"/>
  <mergeCells count="30">
    <mergeCell ref="J1:M1"/>
    <mergeCell ref="J2:K2"/>
    <mergeCell ref="C3:M3"/>
    <mergeCell ref="I4:L4"/>
    <mergeCell ref="B5:B6"/>
    <mergeCell ref="C5:C6"/>
    <mergeCell ref="D5:H5"/>
    <mergeCell ref="I5:I6"/>
    <mergeCell ref="J5:J6"/>
    <mergeCell ref="K5:K6"/>
    <mergeCell ref="L5:L6"/>
    <mergeCell ref="M5:M7"/>
    <mergeCell ref="N5:N7"/>
    <mergeCell ref="O5:O7"/>
    <mergeCell ref="P5:P7"/>
    <mergeCell ref="Q5:Q7"/>
    <mergeCell ref="R5:R7"/>
    <mergeCell ref="S5:S7"/>
    <mergeCell ref="T5:T7"/>
    <mergeCell ref="U5:U7"/>
    <mergeCell ref="V5:V7"/>
    <mergeCell ref="W5:W6"/>
    <mergeCell ref="X5:X7"/>
    <mergeCell ref="Y5:Y7"/>
    <mergeCell ref="Z5:Z7"/>
    <mergeCell ref="AA5:AA6"/>
    <mergeCell ref="AB5:AB7"/>
    <mergeCell ref="C822:D822"/>
    <mergeCell ref="C823:D823"/>
    <mergeCell ref="E823:G823"/>
  </mergeCells>
  <printOptions headings="false" gridLines="false" gridLinesSet="true" horizontalCentered="false" verticalCentered="false"/>
  <pageMargins left="0.196527777777778" right="0.196527777777778" top="0.7875" bottom="0.196527777777778" header="0.511811023622047" footer="0.511811023622047"/>
  <pageSetup paperSize="9" scale="100" fitToWidth="1" fitToHeight="100" pageOrder="downThenOver" orientation="landscape" blackAndWhite="false" draft="false" cellComments="none" horizontalDpi="300" verticalDpi="300" copies="1"/>
  <headerFooter differentFirst="false" differentOddEven="false">
    <oddHeader/>
    <oddFooter/>
  </headerFooter>
  <rowBreaks count="2" manualBreakCount="2">
    <brk id="180" man="true" max="16383" min="0"/>
    <brk id="210" man="true" max="16383" min="0"/>
  </rowBreaks>
  <colBreaks count="1" manualBreakCount="1">
    <brk id="27" man="true" max="65535" min="0"/>
  </colBreaks>
  <drawing r:id="rId1"/>
</worksheet>
</file>

<file path=docProps/app.xml><?xml version="1.0" encoding="utf-8"?>
<Properties xmlns="http://schemas.openxmlformats.org/officeDocument/2006/extended-properties" xmlns:vt="http://schemas.openxmlformats.org/officeDocument/2006/docPropsVTypes">
  <Template>Normal.dotm</Template>
  <TotalTime>2886</TotalTime>
  <Application>LibreOffice/7.2.6.2$Windows_X86_64 LibreOffice_project/b0ec3a565991f7569a5a7f5d24fed7f52653d754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2025-03-27T10:07:24Z</cp:lastPrinted>
  <dcterms:modified xsi:type="dcterms:W3CDTF">2025-03-27T10:08:09Z</dcterms:modified>
  <cp:revision>484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0</vt:bool>
  </property>
</Properties>
</file>